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rob-gadelmei\Downloads\Unterlagen Musenbergstraße mit geändertem Titel\"/>
    </mc:Choice>
  </mc:AlternateContent>
  <xr:revisionPtr revIDLastSave="0" documentId="8_{C4CAA5D8-8230-4266-BC54-C0339B0A4A5E}" xr6:coauthVersionLast="47" xr6:coauthVersionMax="47" xr10:uidLastSave="{00000000-0000-0000-0000-000000000000}"/>
  <bookViews>
    <workbookView xWindow="-28920" yWindow="-1095" windowWidth="29040" windowHeight="17520" xr2:uid="{00000000-000D-0000-FFFF-FFFF00000000}"/>
  </bookViews>
  <sheets>
    <sheet name="Kalkulation (SVS)" sheetId="2" r:id="rId1"/>
  </sheets>
  <definedNames>
    <definedName name="Print_Area" localSheetId="0">'Kalkulation (SVS)'!$A$1:$AA$183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41" i="2" l="1"/>
  <c r="Y63" i="2"/>
  <c r="Y89" i="2"/>
  <c r="Q41" i="2"/>
  <c r="Q63" i="2"/>
  <c r="Q89" i="2"/>
  <c r="I41" i="2"/>
  <c r="I63" i="2"/>
  <c r="I89" i="2"/>
  <c r="F87" i="2"/>
  <c r="I95" i="2"/>
  <c r="I100" i="2"/>
  <c r="I163" i="2"/>
  <c r="I105" i="2"/>
  <c r="I110" i="2"/>
  <c r="I115" i="2"/>
  <c r="I47" i="2"/>
  <c r="I49" i="2"/>
  <c r="I51" i="2"/>
  <c r="I53" i="2"/>
  <c r="I65" i="2"/>
  <c r="I93" i="2"/>
  <c r="I98" i="2"/>
  <c r="I103" i="2"/>
  <c r="I108" i="2"/>
  <c r="I113" i="2"/>
  <c r="I117" i="2"/>
  <c r="I121" i="2"/>
  <c r="I123" i="2"/>
  <c r="I125" i="2"/>
  <c r="I71" i="2"/>
  <c r="I73" i="2"/>
  <c r="I75" i="2"/>
  <c r="I77" i="2"/>
  <c r="I79" i="2"/>
  <c r="I81" i="2"/>
  <c r="I83" i="2"/>
  <c r="I85" i="2"/>
  <c r="I87" i="2"/>
  <c r="I127" i="2"/>
  <c r="I143" i="2"/>
  <c r="I145" i="2"/>
  <c r="I147" i="2"/>
  <c r="I149" i="2"/>
  <c r="I151" i="2"/>
  <c r="I153" i="2"/>
  <c r="I155" i="2"/>
  <c r="I157" i="2"/>
  <c r="I159" i="2"/>
  <c r="I161" i="2"/>
  <c r="I165" i="2"/>
  <c r="I131" i="2"/>
  <c r="I133" i="2"/>
  <c r="I135" i="2"/>
  <c r="I137" i="2"/>
  <c r="I139" i="2"/>
  <c r="I167" i="2"/>
  <c r="I169" i="2"/>
  <c r="I171" i="2"/>
  <c r="V87" i="2"/>
  <c r="Y95" i="2"/>
  <c r="Y100" i="2"/>
  <c r="Y163" i="2"/>
  <c r="Y105" i="2"/>
  <c r="Y110" i="2"/>
  <c r="Y115" i="2"/>
  <c r="Y47" i="2"/>
  <c r="Y49" i="2"/>
  <c r="Y51" i="2"/>
  <c r="Y53" i="2"/>
  <c r="Y65" i="2"/>
  <c r="Y93" i="2"/>
  <c r="Y98" i="2"/>
  <c r="Y103" i="2"/>
  <c r="Y108" i="2"/>
  <c r="Y113" i="2"/>
  <c r="Y117" i="2"/>
  <c r="N87" i="2"/>
  <c r="Q95" i="2"/>
  <c r="Q100" i="2"/>
  <c r="Q163" i="2"/>
  <c r="Q105" i="2"/>
  <c r="Q110" i="2"/>
  <c r="Q115" i="2"/>
  <c r="Q47" i="2"/>
  <c r="Q49" i="2"/>
  <c r="Q51" i="2"/>
  <c r="Q53" i="2"/>
  <c r="Q65" i="2"/>
  <c r="Q93" i="2"/>
  <c r="Q98" i="2"/>
  <c r="Q103" i="2"/>
  <c r="Q108" i="2"/>
  <c r="Q113" i="2"/>
  <c r="Q117" i="2"/>
  <c r="Q71" i="2"/>
  <c r="Q73" i="2"/>
  <c r="Q75" i="2"/>
  <c r="Q77" i="2"/>
  <c r="Q79" i="2"/>
  <c r="Q81" i="2"/>
  <c r="Q83" i="2"/>
  <c r="Q85" i="2"/>
  <c r="Q87" i="2"/>
  <c r="Y123" i="2"/>
  <c r="Y121" i="2"/>
  <c r="Y125" i="2"/>
  <c r="Y85" i="2"/>
  <c r="Y71" i="2"/>
  <c r="Y75" i="2"/>
  <c r="Y81" i="2"/>
  <c r="Y83" i="2"/>
  <c r="Y87" i="2"/>
  <c r="Y127" i="2"/>
  <c r="Y131" i="2"/>
  <c r="Y133" i="2"/>
  <c r="Y135" i="2"/>
  <c r="Y137" i="2"/>
  <c r="Y139" i="2"/>
  <c r="Y143" i="2"/>
  <c r="Y145" i="2"/>
  <c r="Y147" i="2"/>
  <c r="Y149" i="2"/>
  <c r="Y151" i="2"/>
  <c r="Y153" i="2"/>
  <c r="Y155" i="2"/>
  <c r="Y157" i="2"/>
  <c r="Y159" i="2"/>
  <c r="Y161" i="2"/>
  <c r="Y165" i="2"/>
  <c r="Y167" i="2"/>
  <c r="Y169" i="2"/>
  <c r="Y171" i="2"/>
  <c r="Q121" i="2"/>
  <c r="Q123" i="2"/>
  <c r="Q125" i="2"/>
  <c r="Q127" i="2"/>
  <c r="Q137" i="2"/>
  <c r="Q135" i="2"/>
  <c r="Q133" i="2"/>
  <c r="Q131" i="2"/>
  <c r="Q139" i="2"/>
  <c r="Q161" i="2"/>
  <c r="Q159" i="2"/>
  <c r="Q157" i="2"/>
  <c r="Q155" i="2"/>
  <c r="Q153" i="2"/>
  <c r="Q151" i="2"/>
  <c r="Q149" i="2"/>
  <c r="Q147" i="2"/>
  <c r="Q145" i="2"/>
  <c r="Q143" i="2"/>
  <c r="Q165" i="2"/>
  <c r="Q167" i="2"/>
  <c r="Q169" i="2"/>
  <c r="Q171" i="2"/>
  <c r="Y39" i="2"/>
  <c r="Q39" i="2"/>
  <c r="I39" i="2"/>
  <c r="I177" i="2"/>
  <c r="I181" i="2"/>
  <c r="J140" i="2"/>
  <c r="J1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Schober, Jan (Reg OB)</author>
  </authors>
  <commentList>
    <comment ref="D1" authorId="0" shapeId="0" xr:uid="{00000000-0006-0000-0000-000001000000}">
      <text>
        <r>
          <rPr>
            <b/>
            <sz val="9"/>
            <color indexed="81"/>
            <rFont val="Segoe UI"/>
            <family val="2"/>
          </rPr>
          <t>Schober, Jan (Reg OB):</t>
        </r>
        <r>
          <rPr>
            <sz val="9"/>
            <color indexed="81"/>
            <rFont val="Segoe UI"/>
            <family val="2"/>
          </rPr>
          <t xml:space="preserve">
Auszufüllen von der Zentralen Vergabestelle.</t>
        </r>
      </text>
    </comment>
    <comment ref="D89" authorId="0" shapeId="0" xr:uid="{00000000-0006-0000-0000-000002000000}">
      <text>
        <r>
          <rPr>
            <b/>
            <sz val="9"/>
            <color indexed="81"/>
            <rFont val="Segoe UI"/>
            <family val="2"/>
          </rPr>
          <t>Schober, Jan (Reg OB):</t>
        </r>
        <r>
          <rPr>
            <sz val="9"/>
            <color indexed="81"/>
            <rFont val="Segoe UI"/>
            <family val="2"/>
          </rPr>
          <t xml:space="preserve">
Vgl. § 1 Abs. 1 Nr. 1, Abs. 2 SvEF! Automatische Berechnung für den Fall, dass der Betrag in der Position 1.40 25,00 € übersteigt.</t>
        </r>
      </text>
    </comment>
    <comment ref="D93" authorId="0" shapeId="0" xr:uid="{00000000-0006-0000-0000-000003000000}">
      <text>
        <r>
          <rPr>
            <b/>
            <sz val="9"/>
            <color indexed="81"/>
            <rFont val="Segoe UI"/>
            <family val="2"/>
          </rPr>
          <t>Schober, Jan (Reg OB):</t>
        </r>
        <r>
          <rPr>
            <sz val="9"/>
            <color indexed="81"/>
            <rFont val="Segoe UI"/>
            <family val="2"/>
          </rPr>
          <t xml:space="preserve">
Vgl. insb. § 2 Abs. 1 EntgFG.</t>
        </r>
      </text>
    </comment>
    <comment ref="C98" authorId="0" shapeId="0" xr:uid="{00000000-0006-0000-0000-000004000000}">
      <text>
        <r>
          <rPr>
            <b/>
            <sz val="9"/>
            <color indexed="81"/>
            <rFont val="Segoe UI"/>
            <family val="2"/>
          </rPr>
          <t>Schober, Jan (Reg OB):</t>
        </r>
        <r>
          <rPr>
            <sz val="9"/>
            <color indexed="81"/>
            <rFont val="Segoe UI"/>
            <family val="2"/>
          </rPr>
          <t xml:space="preserve">
Vgl. insb. §§ 1, 11 Abs. 1 BUrlG.</t>
        </r>
      </text>
    </comment>
    <comment ref="C108" authorId="0" shapeId="0" xr:uid="{00000000-0006-0000-0000-000005000000}">
      <text>
        <r>
          <rPr>
            <b/>
            <sz val="9"/>
            <color indexed="81"/>
            <rFont val="Segoe UI"/>
            <family val="2"/>
          </rPr>
          <t>Schober, Jan (Reg OB):</t>
        </r>
        <r>
          <rPr>
            <sz val="9"/>
            <color indexed="81"/>
            <rFont val="Segoe UI"/>
            <family val="2"/>
          </rPr>
          <t xml:space="preserve">
Vgl. insb. § 3 Abs. 1 Satz 1 EntgFG und § 4 Abs. 1 EntgFG und Abs. 1a EntgFG.</t>
        </r>
      </text>
    </comment>
    <comment ref="V123" authorId="0" shapeId="0" xr:uid="{00000000-0006-0000-0000-000006000000}">
      <text>
        <r>
          <rPr>
            <b/>
            <sz val="9"/>
            <color indexed="81"/>
            <rFont val="Segoe UI"/>
            <family val="2"/>
          </rPr>
          <t xml:space="preserve">Schober, Jan (Reg OB): 
</t>
        </r>
        <r>
          <rPr>
            <sz val="9"/>
            <color indexed="81"/>
            <rFont val="Segoe UI"/>
            <family val="2"/>
          </rPr>
          <t xml:space="preserve">Pauschsteuer bei Minijobs.
</t>
        </r>
      </text>
    </comment>
  </commentList>
</comments>
</file>

<file path=xl/sharedStrings.xml><?xml version="1.0" encoding="utf-8"?>
<sst xmlns="http://schemas.openxmlformats.org/spreadsheetml/2006/main" count="432" uniqueCount="143">
  <si>
    <t>Pos.</t>
  </si>
  <si>
    <t>Bezeichnung</t>
  </si>
  <si>
    <t>Prozent</t>
  </si>
  <si>
    <t>Euro</t>
  </si>
  <si>
    <t>1.00</t>
  </si>
  <si>
    <t>%</t>
  </si>
  <si>
    <t>1.10</t>
  </si>
  <si>
    <t>1.20</t>
  </si>
  <si>
    <t>1.30</t>
  </si>
  <si>
    <t>2.00</t>
  </si>
  <si>
    <t>2.10</t>
  </si>
  <si>
    <t>2.11</t>
  </si>
  <si>
    <t>2.12</t>
  </si>
  <si>
    <t>2.13</t>
  </si>
  <si>
    <t>2.14</t>
  </si>
  <si>
    <t>2.15</t>
  </si>
  <si>
    <t>2.16</t>
  </si>
  <si>
    <t>2.17</t>
  </si>
  <si>
    <t>2.20</t>
  </si>
  <si>
    <t>2.30</t>
  </si>
  <si>
    <t>2.31</t>
  </si>
  <si>
    <t>2.32</t>
  </si>
  <si>
    <t>3.00</t>
  </si>
  <si>
    <t>4.00</t>
  </si>
  <si>
    <t>4.10</t>
  </si>
  <si>
    <t>4.11</t>
  </si>
  <si>
    <t>5.00</t>
  </si>
  <si>
    <t>6.00</t>
  </si>
  <si>
    <t>1.40</t>
  </si>
  <si>
    <t>1.50</t>
  </si>
  <si>
    <t>1.60</t>
  </si>
  <si>
    <t>1.70</t>
  </si>
  <si>
    <t>Geschäftszeichen der ZV:</t>
  </si>
  <si>
    <t>[…]</t>
  </si>
  <si>
    <t>2.18</t>
  </si>
  <si>
    <t xml:space="preserve"> %</t>
  </si>
  <si>
    <t>2.33</t>
  </si>
  <si>
    <t>2.34</t>
  </si>
  <si>
    <t>2.35</t>
  </si>
  <si>
    <t>2.40</t>
  </si>
  <si>
    <t>2.41</t>
  </si>
  <si>
    <t>2.42</t>
  </si>
  <si>
    <t>Sondereinzelkosten:</t>
  </si>
  <si>
    <t>Haftpflichtversicherung:</t>
  </si>
  <si>
    <t>Zusätzliches Urlaubsgeld:</t>
  </si>
  <si>
    <t>Krankenversicherung:</t>
  </si>
  <si>
    <t>Zusatzbeitrag zur Krankenversicherung:</t>
  </si>
  <si>
    <t>Rentenversicherung:</t>
  </si>
  <si>
    <t>Arbeitslosenversicherung:</t>
  </si>
  <si>
    <t>Pflegeversicherung:</t>
  </si>
  <si>
    <t>U2 Mutterschaftsaufwendungen:</t>
  </si>
  <si>
    <t>U3 Insolvenzgeldumlage:</t>
  </si>
  <si>
    <t>Gesetzliche Unfallversicherung (BG):</t>
  </si>
  <si>
    <t>(ggf.) Tarif-/Lohngruppe, (ggf.) Ortsklasse:</t>
  </si>
  <si>
    <t>Bieter/Bev. Mitglied der Bietergemeinschaft:</t>
  </si>
  <si>
    <t>(ggf.) Bezeichnung d. Tarifvertrags u. Stand:</t>
  </si>
  <si>
    <t>1.80</t>
  </si>
  <si>
    <t>Sonstige Personalkosten:</t>
  </si>
  <si>
    <t>Fahrtkosten</t>
  </si>
  <si>
    <t>Fuhrparkkosten:</t>
  </si>
  <si>
    <t>Löhne Hilfsdienste, inkl. Lohnfolgekosten:</t>
  </si>
  <si>
    <t>Sonstige Betriebskosten:</t>
  </si>
  <si>
    <t>Schwerbehindertenabgabe:</t>
  </si>
  <si>
    <t>Sonstige Verwaltungskosten:</t>
  </si>
  <si>
    <t>Betriebsratskosten:</t>
  </si>
  <si>
    <t>Sonstige Kosten (Verbandsbeiträge, Zertifizierung etc.):</t>
  </si>
  <si>
    <t>Gewerbesteuer:</t>
  </si>
  <si>
    <t>Vorfinanzierung Sozialversicherungsbeiträge:</t>
  </si>
  <si>
    <t>3.01</t>
  </si>
  <si>
    <t>3.02</t>
  </si>
  <si>
    <t>3.03</t>
  </si>
  <si>
    <t>3.04</t>
  </si>
  <si>
    <t>4.01</t>
  </si>
  <si>
    <t>4.02</t>
  </si>
  <si>
    <t>4.03</t>
  </si>
  <si>
    <t>4.04</t>
  </si>
  <si>
    <t>4.05</t>
  </si>
  <si>
    <t>4.06</t>
  </si>
  <si>
    <t>4.07</t>
  </si>
  <si>
    <t>4.08</t>
  </si>
  <si>
    <t>4.09</t>
  </si>
  <si>
    <t>(entfällt!)</t>
  </si>
  <si>
    <t>Gesetzliche Feiertage:</t>
  </si>
  <si>
    <t>Urlaubsentgelt:</t>
  </si>
  <si>
    <t>Arbeitsfreistellung:</t>
  </si>
  <si>
    <t>Lohnfortzahlung im Krankheitsfall:</t>
  </si>
  <si>
    <t>Summe (Positionen 3.01 bis 3.04):</t>
  </si>
  <si>
    <t>Summe (Positionen 4.01 bis 4.11):</t>
  </si>
  <si>
    <t>Wagnis und Gewinn auf die Selbstkosten</t>
  </si>
  <si>
    <t>Selbstkosten (Positionsgruppen 1 bis 4)</t>
  </si>
  <si>
    <t>Summe (Positionen 5.00 und 6.00):</t>
  </si>
  <si>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</si>
  <si>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Voll sozialversicherungspflichtiges Personal</t>
  </si>
  <si>
    <t>(ggf.) "Midijob" -
Übergangsbereich</t>
  </si>
  <si>
    <t>Summe (Posititionen 2.10 - 2.18):</t>
  </si>
  <si>
    <t>Summe (Positionen 2.41 - 2.42):</t>
  </si>
  <si>
    <t>Fertigungsmaterial, AfA, Ausstattung, Ausrüstung etc.:</t>
  </si>
  <si>
    <t>Gehälter Kaufm. Angestellte, inkl. Lohnfolgekosten:</t>
  </si>
  <si>
    <t>Gehälter Techn. Angestellte, inkl. Lohnfolgekosten:</t>
  </si>
  <si>
    <t>(ggf.) "Minijob" -
Geringfügig Beschäftigte</t>
  </si>
  <si>
    <t>Löhne Vorarbeiter inkl. soz. Folgekosten:</t>
  </si>
  <si>
    <t>Stundenlohn, Zulagen, Zuschläge</t>
  </si>
  <si>
    <t>1.81</t>
  </si>
  <si>
    <t>1.82</t>
  </si>
  <si>
    <t>1.83</t>
  </si>
  <si>
    <t>Summe (Positionen 1.81 und 1.82):</t>
  </si>
  <si>
    <t>1.90</t>
  </si>
  <si>
    <t>1.21</t>
  </si>
  <si>
    <t>1.22</t>
  </si>
  <si>
    <t>1.23</t>
  </si>
  <si>
    <t>Sozialversicherungsbeiträge - Positionen 1.40 - 1.60:</t>
  </si>
  <si>
    <t>Summe (Positionen 2.10 - 2.18, 2.20, 2.31 - 2.35 und 2.41 - 2.42):</t>
  </si>
  <si>
    <t>€</t>
  </si>
  <si>
    <t>Nachtzuschlag auf die Position 1.30:</t>
  </si>
  <si>
    <t>Feiertagszuschlag auf die Position 1.30:</t>
  </si>
  <si>
    <t>Sonntagszuschlag auf die Position 1.30:</t>
  </si>
  <si>
    <t>Summe (Positionen 2.31 - 2.35):</t>
  </si>
  <si>
    <t>Lohngebundene Kosten</t>
  </si>
  <si>
    <t>Unternehmensbezogene Kosten</t>
  </si>
  <si>
    <t>Auftragsbezogene Kosten</t>
  </si>
  <si>
    <t>Zusätzliche lohngebundene Kosten</t>
  </si>
  <si>
    <t>Sozialversicherungsbeiträge (Arbeitgeberanteil)</t>
  </si>
  <si>
    <r>
      <t xml:space="preserve">Soziallöhne </t>
    </r>
    <r>
      <rPr>
        <b/>
        <i/>
        <sz val="11"/>
        <color rgb="FFC00000"/>
        <rFont val="Arial"/>
        <family val="2"/>
      </rPr>
      <t>(Beachten Sie bitte die Kommentare!)</t>
    </r>
  </si>
  <si>
    <t>Sozialversicherungsbeiträge auf die Position 2.31:</t>
  </si>
  <si>
    <t>Sozialversicherungsbeiträge auf die Position 2.32:</t>
  </si>
  <si>
    <t>Sozialversicherungsbeiträge auf die Position 2.33:</t>
  </si>
  <si>
    <t>Sozialversicherungsbeiträge auf die Position 2.34:</t>
  </si>
  <si>
    <t>Sozialversicherungsbeiträge auf die Position 2.35:</t>
  </si>
  <si>
    <t>"Grundstundenlohn ((ggf.) Tariflohn)":</t>
  </si>
  <si>
    <t>Zwischensumme (Positionen 1.10 und 1.23):</t>
  </si>
  <si>
    <r>
      <t xml:space="preserve">(ggf.) (Außer-)Tarifliche/Sonstige Zulagen </t>
    </r>
    <r>
      <rPr>
        <b/>
        <sz val="11"/>
        <color rgb="FFC00000"/>
        <rFont val="Arial"/>
        <family val="2"/>
      </rPr>
      <t>(fortlaufend gewährt)</t>
    </r>
    <r>
      <rPr>
        <b/>
        <sz val="11"/>
        <color theme="1"/>
        <rFont val="Arial"/>
        <family val="2"/>
      </rPr>
      <t>:</t>
    </r>
  </si>
  <si>
    <t>Zwischensumme (Positionen 1.40, 1.50 und 1.60)</t>
  </si>
  <si>
    <r>
      <rPr>
        <b/>
        <sz val="9"/>
        <color theme="1"/>
        <rFont val="Arial"/>
        <family val="2"/>
      </rPr>
      <t xml:space="preserve">Hinweis: </t>
    </r>
    <r>
      <rPr>
        <sz val="9"/>
        <color theme="1"/>
        <rFont val="Arial"/>
        <family val="2"/>
      </rPr>
      <t xml:space="preserve">Die Positionen 1.81, 1.82 und 1.83 werden bei der Berechnung des (ggf.) Nachtzuschlags, (ggf.) Sonntagszuschlags und (ggf.) Feiertagszuschlags </t>
    </r>
    <r>
      <rPr>
        <b/>
        <sz val="9"/>
        <color rgb="FFC00000"/>
        <rFont val="Arial"/>
        <family val="2"/>
      </rPr>
      <t>nicht berücksichtigt.</t>
    </r>
    <r>
      <rPr>
        <sz val="9"/>
        <color theme="1"/>
        <rFont val="Arial"/>
        <family val="2"/>
      </rPr>
      <t>.</t>
    </r>
  </si>
  <si>
    <r>
      <rPr>
        <b/>
        <sz val="9"/>
        <color theme="1"/>
        <rFont val="Arial"/>
        <family val="2"/>
      </rPr>
      <t xml:space="preserve">Hinweis: </t>
    </r>
    <r>
      <rPr>
        <sz val="9"/>
        <color theme="1"/>
        <rFont val="Arial"/>
        <family val="2"/>
      </rPr>
      <t xml:space="preserve">Die Positionen 1.21, 1.22 und 1.23 werden bei der Berechnung des (ggf.) Nachtzuschlags, (ggf.) Sonntagszuschlags und (ggf.) Feiertagszuschlags </t>
    </r>
    <r>
      <rPr>
        <b/>
        <sz val="9"/>
        <color rgb="FFC00000"/>
        <rFont val="Arial"/>
        <family val="2"/>
      </rPr>
      <t>berücksichtigt.</t>
    </r>
  </si>
  <si>
    <t>Summe "Lohn Gesamt" (Pos. 1.30, 1.70 und 1.83)</t>
  </si>
  <si>
    <r>
      <t xml:space="preserve">Personalgewichtung: Die Zellen I175 u. Q175 u. Y175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</si>
  <si>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I177 nicht der Wert "100,00 %" steht, kann Ihr Angebot von der Wertung/von dem Vergabeverfahren ausgeschlossen werden!)!</t>
    </r>
  </si>
  <si>
    <t>Summe (Positionen 1.21 und 1.22):</t>
  </si>
  <si>
    <r>
      <t xml:space="preserve">Pro (kalkulatorisch von anderen Stundenverrechnungssätzen (SVS) abweichendem) Stundenverrechnungssatz (SVS), den Sie in das Preisblatt in der e-Vergabe-Plattform (Ausfüllbar von Ihnen in dem Angebotsassistenten der e-Vergabe-Plattform unter "Produkte/Leistungen") eintragen, ist von Ihnen ein eigenes Tabellenblatt </t>
    </r>
    <r>
      <rPr>
        <i/>
        <sz val="10"/>
        <color theme="1"/>
        <rFont val="Arial"/>
        <family val="2"/>
      </rPr>
      <t xml:space="preserve">"Kalkulation (SVS)" </t>
    </r>
    <r>
      <rPr>
        <sz val="10"/>
        <color theme="1"/>
        <rFont val="Arial"/>
        <family val="2"/>
      </rPr>
      <t>auszufüllen.</t>
    </r>
    <r>
      <rPr>
        <b/>
        <sz val="10"/>
        <color theme="1"/>
        <rFont val="Arial"/>
        <family val="2"/>
      </rPr>
      <t xml:space="preserve"> </t>
    </r>
    <r>
      <rPr>
        <b/>
        <u/>
        <sz val="10"/>
        <color theme="1"/>
        <rFont val="Arial"/>
        <family val="2"/>
      </rPr>
      <t>Einzutragen sind Netto-Eurobeträge!</t>
    </r>
    <r>
      <rPr>
        <sz val="10"/>
        <color theme="1"/>
        <rFont val="Arial"/>
        <family val="2"/>
      </rPr>
      <t xml:space="preserve">
</t>
    </r>
  </si>
  <si>
    <t>Stand des Formblatts: 25.11.2025</t>
  </si>
  <si>
    <r>
      <rPr>
        <b/>
        <sz val="9"/>
        <color theme="1"/>
        <rFont val="Arial"/>
        <family val="2"/>
      </rPr>
      <t xml:space="preserve">Hinweis: </t>
    </r>
    <r>
      <rPr>
        <sz val="9"/>
        <color theme="1"/>
        <rFont val="Arial"/>
        <family val="2"/>
      </rPr>
      <t xml:space="preserve">Es ist </t>
    </r>
    <r>
      <rPr>
        <b/>
        <sz val="9"/>
        <color rgb="FFC00000"/>
        <rFont val="Arial"/>
        <family val="2"/>
      </rPr>
      <t>nicht</t>
    </r>
    <r>
      <rPr>
        <sz val="9"/>
        <color theme="1"/>
        <rFont val="Arial"/>
        <family val="2"/>
      </rPr>
      <t xml:space="preserve"> zulässig (, da i. d. R. von der Kostenkalkulation her falsch/nicht zutreffend), die drei nachfolgenden Zuschläge (Nacht-, Feiertags- und Sonntagszuschlag) </t>
    </r>
    <r>
      <rPr>
        <b/>
        <sz val="9"/>
        <color rgb="FFC00000"/>
        <rFont val="Arial"/>
        <family val="2"/>
      </rPr>
      <t>zusammengenommen</t>
    </r>
    <r>
      <rPr>
        <sz val="9"/>
        <color theme="1"/>
        <rFont val="Arial"/>
        <family val="2"/>
      </rPr>
      <t xml:space="preserve"> in einen einzigen Stundenverrechnungssatz einzukalkulieren. Ein Verstoß hiergegen hat </t>
    </r>
    <r>
      <rPr>
        <b/>
        <sz val="9"/>
        <color rgb="FFC00000"/>
        <rFont val="Arial"/>
        <family val="2"/>
      </rPr>
      <t>zwingend</t>
    </r>
    <r>
      <rPr>
        <sz val="9"/>
        <color theme="1"/>
        <rFont val="Arial"/>
        <family val="2"/>
      </rPr>
      <t xml:space="preserve"> den Ausschluss Ihres Angebots von dem Vergabeverfahren zur Folge!</t>
    </r>
  </si>
  <si>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I181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I181 ein Ø-Stundenverrechnungssatz nach Ihrer Personalgewichtung (s. u.!) errechnet. Sofern Sie keine "Minijobs" einsetzen, sind die "hellroten" Felder von Ihnen zu ignorieren!</t>
  </si>
  <si>
    <t>0270.ZV-12-26-17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</si>
</sst>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 #,##0.00\ _€_-;\-* #,##0.00\ _€_-;_-* &quot;-&quot;??\ _€_-;_-@_-"/>
    <numFmt numFmtId="165" formatCode="#,##0.00_ ;[Red]\-#,##0.00\ "/>
    <numFmt numFmtId="166" formatCode="0.000"/>
    <numFmt numFmtId="167" formatCode="_-* #,##0.00\ [$€-1]_-;\-* #,##0.00\ [$€-1]_-;_-* &quot;-&quot;??\ [$€-1]_-"/>
  </numFmts>
  <fonts count="52"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1"/>
      <name val="Arial"/>
      <family val="2"/>
    </font>
    <font>
      <sz val="12"/>
      <color theme="1"/>
      <name val="Arial"/>
      <family val="2"/>
    </font>
    <font>
      <b/>
      <sz val="11"/>
      <name val="Arial"/>
      <family val="2"/>
    </font>
    <font>
      <b/>
      <sz val="10"/>
      <name val="Arial"/>
      <family val="2"/>
    </font>
    <font>
      <sz val="12"/>
      <name val="Arial"/>
      <family val="2"/>
    </font>
    <font>
      <sz val="10"/>
      <name val="Arial"/>
      <family val="2"/>
    </font>
    <font>
      <sz val="11"/>
      <name val="Arial"/>
      <family val="2"/>
    </font>
    <font>
      <b/>
      <sz val="11"/>
      <color indexed="12"/>
      <name val="Arial"/>
      <family val="2"/>
    </font>
    <font>
      <b/>
      <i/>
      <sz val="11"/>
      <name val="Arial"/>
      <family val="2"/>
    </font>
    <font>
      <b/>
      <i/>
      <sz val="12"/>
      <name val="Arial"/>
      <family val="2"/>
    </font>
    <font>
      <sz val="7"/>
      <name val="Arial"/>
      <family val="2"/>
    </font>
    <font>
      <b/>
      <sz val="11"/>
      <color theme="1"/>
      <name val="Arial"/>
      <family val="2"/>
    </font>
    <font>
      <sz val="11"/>
      <color rgb="FFFF0000"/>
      <name val="Arial"/>
      <family val="2"/>
    </font>
    <font>
      <b/>
      <sz val="11"/>
      <color rgb="FFFF0000"/>
      <name val="Arial"/>
      <family val="2"/>
    </font>
    <font>
      <b/>
      <sz val="11"/>
      <color rgb="FFC00000"/>
      <name val="Arial"/>
      <family val="2"/>
    </font>
    <font>
      <b/>
      <sz val="12"/>
      <color theme="1"/>
      <name val="Arial"/>
      <family val="2"/>
    </font>
    <font>
      <sz val="9"/>
      <color indexed="81"/>
      <name val="Segoe UI"/>
      <family val="2"/>
    </font>
    <font>
      <b/>
      <sz val="9"/>
      <color indexed="81"/>
      <name val="Segoe UI"/>
      <family val="2"/>
    </font>
    <font>
      <i/>
      <sz val="11"/>
      <name val="Arial"/>
      <family val="2"/>
    </font>
    <font>
      <b/>
      <i/>
      <sz val="11"/>
      <color theme="1"/>
      <name val="Arial"/>
      <family val="2"/>
    </font>
    <font>
      <b/>
      <sz val="12"/>
      <color rgb="FFC00000"/>
      <name val="Arial"/>
      <family val="2"/>
    </font>
    <font>
      <sz val="9"/>
      <color rgb="FFC00000"/>
      <name val="Calibri"/>
      <family val="2"/>
      <scheme val="minor"/>
    </font>
    <font>
      <b/>
      <sz val="9"/>
      <color rgb="FFFF0000"/>
      <name val="Arial"/>
      <family val="2"/>
    </font>
    <font>
      <b/>
      <sz val="9"/>
      <name val="Arial"/>
      <family val="2"/>
    </font>
    <font>
      <b/>
      <sz val="11"/>
      <color theme="1"/>
      <name val="Calibri"/>
      <family val="2"/>
      <scheme val="minor"/>
    </font>
    <font>
      <b/>
      <sz val="20"/>
      <name val="Arial"/>
      <family val="2"/>
    </font>
    <font>
      <sz val="20"/>
      <color theme="1"/>
      <name val="Calibri"/>
      <family val="2"/>
      <scheme val="minor"/>
    </font>
    <font>
      <b/>
      <sz val="14"/>
      <color rgb="FFFF0000"/>
      <name val="Arial"/>
      <family val="2"/>
    </font>
    <font>
      <sz val="14"/>
      <color theme="1"/>
      <name val="Arial"/>
      <family val="2"/>
    </font>
    <font>
      <i/>
      <sz val="10"/>
      <color theme="1"/>
      <name val="Arial"/>
      <family val="2"/>
    </font>
    <font>
      <sz val="10"/>
      <color theme="1"/>
      <name val="Calibri"/>
      <family val="2"/>
      <scheme val="minor"/>
    </font>
    <font>
      <i/>
      <sz val="11"/>
      <color theme="1"/>
      <name val="Arial"/>
      <family val="2"/>
    </font>
    <font>
      <i/>
      <sz val="11"/>
      <color theme="1"/>
      <name val="Calibri"/>
      <family val="2"/>
      <scheme val="minor"/>
    </font>
    <font>
      <b/>
      <sz val="18"/>
      <name val="Arial"/>
      <family val="2"/>
    </font>
    <font>
      <sz val="18"/>
      <color theme="1"/>
      <name val="Calibri"/>
      <family val="2"/>
      <scheme val="minor"/>
    </font>
    <font>
      <b/>
      <sz val="18"/>
      <color theme="1"/>
      <name val="Calibri"/>
      <family val="2"/>
      <scheme val="minor"/>
    </font>
    <font>
      <sz val="10"/>
      <color rgb="FFC00000"/>
      <name val="Arial"/>
      <family val="2"/>
    </font>
    <font>
      <u/>
      <sz val="10"/>
      <name val="Arial"/>
      <family val="2"/>
    </font>
    <font>
      <sz val="11"/>
      <color rgb="FF652B91"/>
      <name val="Arial"/>
      <family val="2"/>
    </font>
    <font>
      <i/>
      <sz val="8"/>
      <name val="Arial"/>
      <family val="2"/>
    </font>
    <font>
      <sz val="8"/>
      <color theme="1"/>
      <name val="Calibri"/>
      <family val="2"/>
      <scheme val="minor"/>
    </font>
    <font>
      <sz val="9"/>
      <color theme="1"/>
      <name val="Arial"/>
      <family val="2"/>
    </font>
    <font>
      <b/>
      <sz val="9"/>
      <color theme="1"/>
      <name val="Arial"/>
      <family val="2"/>
    </font>
    <font>
      <b/>
      <sz val="9"/>
      <color rgb="FFC00000"/>
      <name val="Arial"/>
      <family val="2"/>
    </font>
    <font>
      <sz val="9"/>
      <color theme="1"/>
      <name val="Calibri"/>
      <family val="2"/>
      <scheme val="minor"/>
    </font>
    <font>
      <b/>
      <i/>
      <sz val="11"/>
      <color rgb="FFC00000"/>
      <name val="Arial"/>
      <family val="2"/>
    </font>
    <font>
      <b/>
      <sz val="10"/>
      <color theme="1"/>
      <name val="Arial"/>
      <family val="2"/>
    </font>
    <font>
      <b/>
      <u/>
      <sz val="10"/>
      <color theme="1"/>
      <name val="Arial"/>
      <family val="2"/>
    </font>
  </fonts>
  <fills count="12">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4" tint="0.79998168889431442"/>
        <bgColor indexed="64"/>
      </patternFill>
    </fill>
    <fill>
      <patternFill patternType="solid">
        <fgColor rgb="FFFEEFE2"/>
        <bgColor indexed="64"/>
      </patternFill>
    </fill>
    <fill>
      <patternFill patternType="solid">
        <fgColor rgb="FFFFFFE1"/>
        <bgColor indexed="64"/>
      </patternFill>
    </fill>
    <fill>
      <patternFill patternType="solid">
        <fgColor rgb="FFFFFF00"/>
        <bgColor auto="1"/>
      </patternFill>
    </fill>
    <fill>
      <patternFill patternType="solid">
        <fgColor theme="9" tint="0.79998168889431442"/>
        <bgColor indexed="64"/>
      </patternFill>
    </fill>
    <fill>
      <patternFill patternType="solid">
        <fgColor theme="0" tint="-4.9989318521683403E-2"/>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ck">
        <color indexed="64"/>
      </bottom>
      <diagonal/>
    </border>
    <border>
      <left/>
      <right/>
      <top/>
      <bottom style="thick">
        <color auto="1"/>
      </bottom>
      <diagonal/>
    </border>
    <border>
      <left style="thin">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right style="thin">
        <color indexed="64"/>
      </right>
      <top/>
      <bottom/>
      <diagonal/>
    </border>
    <border>
      <left style="thin">
        <color indexed="64"/>
      </left>
      <right/>
      <top/>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ck">
        <color indexed="64"/>
      </bottom>
      <diagonal/>
    </border>
    <border>
      <left/>
      <right/>
      <top style="thick">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9" fontId="3" fillId="0" borderId="0" applyFont="0" applyFill="0" applyBorder="0" applyAlignment="0" applyProtection="0"/>
    <xf numFmtId="167" fontId="9" fillId="0" borderId="0" applyFont="0" applyFill="0" applyBorder="0" applyAlignment="0" applyProtection="0"/>
    <xf numFmtId="0" fontId="2" fillId="0" borderId="0"/>
    <xf numFmtId="0" fontId="9" fillId="0" borderId="0"/>
    <xf numFmtId="44" fontId="3" fillId="0" borderId="0" applyFont="0" applyFill="0" applyBorder="0" applyAlignment="0" applyProtection="0"/>
    <xf numFmtId="164" fontId="3" fillId="0" borderId="0" applyFont="0" applyFill="0" applyBorder="0" applyAlignment="0" applyProtection="0"/>
  </cellStyleXfs>
  <cellXfs count="403">
    <xf numFmtId="0" fontId="0" fillId="0" borderId="0" xfId="0"/>
    <xf numFmtId="0" fontId="4" fillId="0" borderId="0" xfId="0" applyFont="1"/>
    <xf numFmtId="0" fontId="11" fillId="0" borderId="0" xfId="0" applyFont="1"/>
    <xf numFmtId="0" fontId="6" fillId="0" borderId="0" xfId="0" applyFont="1" applyAlignment="1">
      <alignment horizontal="left"/>
    </xf>
    <xf numFmtId="0" fontId="6" fillId="0" borderId="0" xfId="0" applyFont="1"/>
    <xf numFmtId="0" fontId="8" fillId="0" borderId="0" xfId="0" applyFont="1"/>
    <xf numFmtId="0" fontId="9" fillId="0" borderId="0" xfId="0" applyFont="1"/>
    <xf numFmtId="2" fontId="9" fillId="0" borderId="0" xfId="0" applyNumberFormat="1" applyFont="1" applyAlignment="1">
      <alignment horizontal="right"/>
    </xf>
    <xf numFmtId="17" fontId="8" fillId="0" borderId="0" xfId="0" applyNumberFormat="1" applyFont="1"/>
    <xf numFmtId="2" fontId="6" fillId="0" borderId="0" xfId="0" applyNumberFormat="1" applyFont="1"/>
    <xf numFmtId="166" fontId="6" fillId="0" borderId="0" xfId="0" applyNumberFormat="1" applyFont="1"/>
    <xf numFmtId="49" fontId="8" fillId="0" borderId="0" xfId="0" applyNumberFormat="1" applyFont="1"/>
    <xf numFmtId="0" fontId="8" fillId="0" borderId="0" xfId="0" applyFont="1" applyAlignment="1">
      <alignment horizontal="right"/>
    </xf>
    <xf numFmtId="165" fontId="8" fillId="0" borderId="0" xfId="0" applyNumberFormat="1" applyFont="1"/>
    <xf numFmtId="2" fontId="6" fillId="0" borderId="0" xfId="0" applyNumberFormat="1" applyFont="1" applyAlignment="1">
      <alignment vertical="center"/>
    </xf>
    <xf numFmtId="0" fontId="6" fillId="0" borderId="0" xfId="0" applyFont="1" applyAlignment="1">
      <alignment vertical="center"/>
    </xf>
    <xf numFmtId="0" fontId="9" fillId="0" borderId="0" xfId="0" applyFont="1" applyAlignment="1">
      <alignment vertical="center"/>
    </xf>
    <xf numFmtId="0" fontId="15" fillId="0" borderId="0" xfId="0" applyFont="1"/>
    <xf numFmtId="165" fontId="6" fillId="0" borderId="0" xfId="0" applyNumberFormat="1" applyFont="1" applyAlignment="1">
      <alignment horizontal="center"/>
    </xf>
    <xf numFmtId="49" fontId="4" fillId="0" borderId="0" xfId="0" applyNumberFormat="1" applyFont="1"/>
    <xf numFmtId="49" fontId="12" fillId="0" borderId="0" xfId="0" applyNumberFormat="1" applyFont="1" applyAlignment="1">
      <alignment horizontal="left"/>
    </xf>
    <xf numFmtId="49" fontId="13" fillId="0" borderId="0" xfId="0" applyNumberFormat="1" applyFont="1" applyAlignment="1">
      <alignment horizontal="left"/>
    </xf>
    <xf numFmtId="0" fontId="6" fillId="0" borderId="4" xfId="0" applyFont="1" applyBorder="1" applyAlignment="1">
      <alignment horizontal="left" vertical="center"/>
    </xf>
    <xf numFmtId="0" fontId="6" fillId="0" borderId="4" xfId="0" applyFont="1" applyBorder="1" applyAlignment="1">
      <alignment vertical="center"/>
    </xf>
    <xf numFmtId="0" fontId="6" fillId="4" borderId="5" xfId="0" applyFont="1" applyFill="1" applyBorder="1"/>
    <xf numFmtId="0" fontId="6" fillId="4" borderId="1" xfId="0" applyFont="1" applyFill="1" applyBorder="1"/>
    <xf numFmtId="0" fontId="6" fillId="4" borderId="2" xfId="0" applyFont="1" applyFill="1" applyBorder="1"/>
    <xf numFmtId="0" fontId="11" fillId="4" borderId="2" xfId="0" applyFont="1" applyFill="1" applyBorder="1"/>
    <xf numFmtId="0" fontId="8" fillId="4" borderId="3" xfId="0" applyFont="1" applyFill="1" applyBorder="1"/>
    <xf numFmtId="0" fontId="18" fillId="0" borderId="0" xfId="0" applyFont="1"/>
    <xf numFmtId="0" fontId="18" fillId="0" borderId="0" xfId="0" applyFont="1" applyAlignment="1">
      <alignment horizontal="left"/>
    </xf>
    <xf numFmtId="0" fontId="6" fillId="2" borderId="0" xfId="0" applyFont="1" applyFill="1"/>
    <xf numFmtId="0" fontId="11" fillId="2" borderId="0" xfId="0" applyFont="1" applyFill="1"/>
    <xf numFmtId="0" fontId="8" fillId="2" borderId="0" xfId="0" applyFont="1" applyFill="1"/>
    <xf numFmtId="0" fontId="17" fillId="2" borderId="0" xfId="0" applyFont="1" applyFill="1" applyAlignment="1">
      <alignment horizontal="center" vertical="center" wrapText="1"/>
    </xf>
    <xf numFmtId="0" fontId="4" fillId="2" borderId="0" xfId="0" applyFont="1" applyFill="1"/>
    <xf numFmtId="165" fontId="6" fillId="2" borderId="0" xfId="0" applyNumberFormat="1"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15" fillId="2" borderId="0" xfId="0" applyFont="1" applyFill="1" applyAlignment="1">
      <alignment horizontal="left"/>
    </xf>
    <xf numFmtId="49" fontId="11" fillId="2" borderId="0" xfId="0" applyNumberFormat="1" applyFont="1" applyFill="1"/>
    <xf numFmtId="0" fontId="11" fillId="2" borderId="0" xfId="0" applyFont="1" applyFill="1" applyAlignment="1">
      <alignment horizontal="left"/>
    </xf>
    <xf numFmtId="0" fontId="6" fillId="2" borderId="0" xfId="0" applyFont="1" applyFill="1" applyAlignment="1">
      <alignment horizontal="left"/>
    </xf>
    <xf numFmtId="0" fontId="16" fillId="2" borderId="0" xfId="0" applyFont="1" applyFill="1"/>
    <xf numFmtId="165" fontId="4" fillId="2" borderId="0" xfId="0" applyNumberFormat="1" applyFont="1" applyFill="1" applyAlignment="1">
      <alignment horizontal="center"/>
    </xf>
    <xf numFmtId="0" fontId="4" fillId="2" borderId="0" xfId="0" applyFont="1" applyFill="1" applyAlignment="1">
      <alignment horizontal="center"/>
    </xf>
    <xf numFmtId="49" fontId="4" fillId="2" borderId="0" xfId="0" applyNumberFormat="1" applyFont="1" applyFill="1"/>
    <xf numFmtId="49" fontId="9" fillId="0" borderId="0" xfId="0" applyNumberFormat="1" applyFont="1"/>
    <xf numFmtId="0" fontId="14" fillId="0" borderId="0" xfId="0" applyFont="1" applyAlignment="1">
      <alignment horizontal="center"/>
    </xf>
    <xf numFmtId="0" fontId="10" fillId="0" borderId="0" xfId="0" applyFont="1"/>
    <xf numFmtId="49" fontId="6" fillId="0" borderId="0" xfId="0" applyNumberFormat="1" applyFont="1"/>
    <xf numFmtId="0" fontId="10" fillId="0" borderId="0" xfId="0" applyFont="1" applyAlignment="1">
      <alignment horizontal="left"/>
    </xf>
    <xf numFmtId="49" fontId="10" fillId="0" borderId="0" xfId="0" applyNumberFormat="1" applyFont="1"/>
    <xf numFmtId="0" fontId="10" fillId="0" borderId="0" xfId="0" applyFont="1" applyAlignment="1">
      <alignment horizontal="center"/>
    </xf>
    <xf numFmtId="2" fontId="10" fillId="0" borderId="0" xfId="0" applyNumberFormat="1" applyFont="1" applyAlignment="1">
      <alignment horizontal="right"/>
    </xf>
    <xf numFmtId="2" fontId="10" fillId="4" borderId="5" xfId="0" applyNumberFormat="1" applyFont="1" applyFill="1" applyBorder="1" applyAlignment="1">
      <alignment horizontal="right"/>
    </xf>
    <xf numFmtId="49" fontId="6" fillId="0" borderId="0" xfId="0" applyNumberFormat="1" applyFont="1" applyAlignment="1">
      <alignment horizontal="left"/>
    </xf>
    <xf numFmtId="0" fontId="10" fillId="2" borderId="0" xfId="0" applyFont="1" applyFill="1" applyAlignment="1">
      <alignment horizontal="center"/>
    </xf>
    <xf numFmtId="0" fontId="10" fillId="0" borderId="17" xfId="0" applyFont="1" applyBorder="1" applyAlignment="1">
      <alignment horizontal="left"/>
    </xf>
    <xf numFmtId="0" fontId="10" fillId="0" borderId="17" xfId="0" applyFont="1" applyBorder="1"/>
    <xf numFmtId="49" fontId="10" fillId="2" borderId="0" xfId="0" applyNumberFormat="1" applyFont="1" applyFill="1" applyAlignment="1">
      <alignment horizontal="left"/>
    </xf>
    <xf numFmtId="2" fontId="10" fillId="2" borderId="0" xfId="0" applyNumberFormat="1" applyFont="1" applyFill="1"/>
    <xf numFmtId="166" fontId="10" fillId="2" borderId="0" xfId="0" applyNumberFormat="1" applyFont="1" applyFill="1"/>
    <xf numFmtId="2" fontId="10" fillId="0" borderId="0" xfId="0" applyNumberFormat="1" applyFont="1"/>
    <xf numFmtId="2" fontId="10" fillId="0" borderId="17" xfId="0" applyNumberFormat="1" applyFont="1" applyBorder="1"/>
    <xf numFmtId="0" fontId="6" fillId="0" borderId="17" xfId="0" applyFont="1" applyBorder="1"/>
    <xf numFmtId="0" fontId="22" fillId="2" borderId="0" xfId="0" applyFont="1" applyFill="1" applyAlignment="1">
      <alignment horizontal="right"/>
    </xf>
    <xf numFmtId="165" fontId="10" fillId="4" borderId="5" xfId="0" applyNumberFormat="1" applyFont="1" applyFill="1" applyBorder="1" applyAlignment="1">
      <alignment horizontal="left"/>
    </xf>
    <xf numFmtId="49" fontId="18" fillId="0" borderId="17" xfId="0" applyNumberFormat="1" applyFont="1" applyBorder="1"/>
    <xf numFmtId="49" fontId="11" fillId="0" borderId="0" xfId="0" applyNumberFormat="1" applyFont="1" applyAlignment="1">
      <alignment horizontal="left"/>
    </xf>
    <xf numFmtId="49" fontId="10" fillId="2" borderId="0" xfId="0" applyNumberFormat="1" applyFont="1" applyFill="1"/>
    <xf numFmtId="0" fontId="4" fillId="4" borderId="5" xfId="0" applyFont="1" applyFill="1" applyBorder="1" applyAlignment="1">
      <alignment horizontal="left" vertical="top"/>
    </xf>
    <xf numFmtId="0" fontId="4" fillId="2" borderId="0" xfId="0" applyFont="1" applyFill="1" applyAlignment="1">
      <alignment horizontal="left" vertical="top"/>
    </xf>
    <xf numFmtId="2" fontId="10" fillId="2" borderId="0" xfId="0" applyNumberFormat="1" applyFont="1" applyFill="1" applyAlignment="1">
      <alignment horizontal="right"/>
    </xf>
    <xf numFmtId="165" fontId="10" fillId="2" borderId="0" xfId="0" applyNumberFormat="1" applyFont="1" applyFill="1" applyAlignment="1">
      <alignment horizontal="left"/>
    </xf>
    <xf numFmtId="2" fontId="10" fillId="0" borderId="0" xfId="0" applyNumberFormat="1" applyFont="1" applyAlignment="1">
      <alignment horizontal="center"/>
    </xf>
    <xf numFmtId="165" fontId="10" fillId="0" borderId="0" xfId="0" applyNumberFormat="1" applyFont="1" applyAlignment="1">
      <alignment horizontal="left"/>
    </xf>
    <xf numFmtId="2" fontId="15" fillId="0" borderId="0" xfId="0" applyNumberFormat="1" applyFont="1"/>
    <xf numFmtId="166" fontId="15" fillId="0" borderId="0" xfId="0" applyNumberFormat="1" applyFont="1"/>
    <xf numFmtId="49" fontId="15" fillId="0" borderId="0" xfId="0" applyNumberFormat="1" applyFont="1"/>
    <xf numFmtId="2" fontId="4" fillId="0" borderId="0" xfId="0" applyNumberFormat="1" applyFont="1"/>
    <xf numFmtId="2" fontId="4" fillId="0" borderId="0" xfId="0" applyNumberFormat="1" applyFont="1" applyAlignment="1">
      <alignment horizontal="right"/>
    </xf>
    <xf numFmtId="49" fontId="23" fillId="0" borderId="0" xfId="0" applyNumberFormat="1" applyFont="1" applyAlignment="1">
      <alignment horizontal="left"/>
    </xf>
    <xf numFmtId="0" fontId="15" fillId="0" borderId="0" xfId="0" applyFont="1" applyAlignment="1">
      <alignment horizontal="left"/>
    </xf>
    <xf numFmtId="0" fontId="10" fillId="0" borderId="6" xfId="0" applyFont="1" applyBorder="1" applyAlignment="1">
      <alignment horizontal="left"/>
    </xf>
    <xf numFmtId="0" fontId="10" fillId="0" borderId="6" xfId="0" applyFont="1" applyBorder="1" applyAlignment="1">
      <alignment horizontal="center"/>
    </xf>
    <xf numFmtId="2" fontId="10" fillId="0" borderId="6" xfId="0" applyNumberFormat="1" applyFont="1" applyBorder="1" applyAlignment="1">
      <alignment horizontal="center"/>
    </xf>
    <xf numFmtId="0" fontId="10" fillId="0" borderId="6" xfId="0" applyFont="1" applyBorder="1"/>
    <xf numFmtId="2" fontId="10" fillId="0" borderId="6" xfId="0" applyNumberFormat="1" applyFont="1" applyBorder="1" applyAlignment="1">
      <alignment horizontal="right"/>
    </xf>
    <xf numFmtId="165" fontId="10" fillId="0" borderId="6" xfId="0" applyNumberFormat="1" applyFont="1" applyBorder="1" applyAlignment="1">
      <alignment horizontal="left"/>
    </xf>
    <xf numFmtId="2" fontId="10" fillId="0" borderId="6" xfId="0" applyNumberFormat="1" applyFont="1" applyBorder="1"/>
    <xf numFmtId="0" fontId="18" fillId="0" borderId="17" xfId="0" applyFont="1" applyBorder="1"/>
    <xf numFmtId="0" fontId="4" fillId="4" borderId="5" xfId="0" applyFont="1" applyFill="1" applyBorder="1" applyAlignment="1">
      <alignment horizontal="center"/>
    </xf>
    <xf numFmtId="2" fontId="4" fillId="4" borderId="5" xfId="0" applyNumberFormat="1" applyFont="1" applyFill="1" applyBorder="1" applyAlignment="1">
      <alignment horizontal="right"/>
    </xf>
    <xf numFmtId="2" fontId="15" fillId="4" borderId="2" xfId="0" applyNumberFormat="1" applyFont="1" applyFill="1" applyBorder="1" applyAlignment="1">
      <alignment horizontal="right"/>
    </xf>
    <xf numFmtId="0" fontId="18" fillId="2" borderId="17" xfId="0" applyFont="1" applyFill="1" applyBorder="1"/>
    <xf numFmtId="49" fontId="10" fillId="0" borderId="0" xfId="0" applyNumberFormat="1" applyFont="1" applyAlignment="1">
      <alignment horizontal="left"/>
    </xf>
    <xf numFmtId="0" fontId="10" fillId="4" borderId="5" xfId="0" applyFont="1" applyFill="1" applyBorder="1" applyAlignment="1">
      <alignment horizontal="center"/>
    </xf>
    <xf numFmtId="49" fontId="11" fillId="2" borderId="0" xfId="0" applyNumberFormat="1" applyFont="1" applyFill="1" applyAlignment="1">
      <alignment horizontal="left"/>
    </xf>
    <xf numFmtId="165" fontId="10" fillId="2" borderId="0" xfId="0" applyNumberFormat="1" applyFont="1" applyFill="1"/>
    <xf numFmtId="0" fontId="10" fillId="2" borderId="0" xfId="0" applyFont="1" applyFill="1"/>
    <xf numFmtId="0" fontId="8" fillId="0" borderId="0" xfId="0" applyFont="1" applyAlignment="1">
      <alignment horizontal="center"/>
    </xf>
    <xf numFmtId="0" fontId="8" fillId="0" borderId="17" xfId="0" applyFont="1" applyBorder="1"/>
    <xf numFmtId="2" fontId="6" fillId="0" borderId="17" xfId="0" applyNumberFormat="1" applyFont="1" applyBorder="1"/>
    <xf numFmtId="166" fontId="10" fillId="0" borderId="17" xfId="0" applyNumberFormat="1" applyFont="1" applyBorder="1"/>
    <xf numFmtId="2" fontId="6" fillId="4" borderId="19" xfId="0" applyNumberFormat="1" applyFont="1" applyFill="1" applyBorder="1" applyAlignment="1">
      <alignment horizontal="right" vertical="center"/>
    </xf>
    <xf numFmtId="166" fontId="10" fillId="0" borderId="20" xfId="0" applyNumberFormat="1" applyFont="1" applyBorder="1"/>
    <xf numFmtId="2" fontId="6" fillId="4" borderId="19" xfId="0" applyNumberFormat="1" applyFont="1" applyFill="1" applyBorder="1" applyAlignment="1">
      <alignment vertical="center"/>
    </xf>
    <xf numFmtId="0" fontId="26" fillId="0" borderId="6" xfId="0" applyFont="1" applyBorder="1" applyAlignment="1">
      <alignment horizontal="left" wrapText="1" shrinkToFit="1"/>
    </xf>
    <xf numFmtId="0" fontId="27" fillId="0" borderId="6" xfId="0" applyFont="1" applyBorder="1" applyAlignment="1">
      <alignment horizontal="left" wrapText="1" shrinkToFit="1"/>
    </xf>
    <xf numFmtId="0" fontId="6" fillId="0" borderId="17" xfId="0" applyFont="1" applyBorder="1" applyAlignment="1">
      <alignment horizontal="left"/>
    </xf>
    <xf numFmtId="165" fontId="6" fillId="2" borderId="17" xfId="0" applyNumberFormat="1" applyFont="1" applyFill="1" applyBorder="1" applyAlignment="1">
      <alignment horizontal="left"/>
    </xf>
    <xf numFmtId="0" fontId="17" fillId="0" borderId="0" xfId="0" applyFont="1" applyAlignment="1">
      <alignment horizontal="center" vertical="center"/>
    </xf>
    <xf numFmtId="0" fontId="4" fillId="5" borderId="0" xfId="0" applyFont="1" applyFill="1"/>
    <xf numFmtId="0" fontId="17" fillId="5" borderId="0" xfId="0" applyFont="1" applyFill="1" applyAlignment="1">
      <alignment horizontal="center" vertical="center"/>
    </xf>
    <xf numFmtId="0" fontId="4" fillId="2" borderId="17" xfId="0" applyFont="1" applyFill="1" applyBorder="1"/>
    <xf numFmtId="0" fontId="4" fillId="0" borderId="17" xfId="0" applyFont="1" applyBorder="1"/>
    <xf numFmtId="0" fontId="17" fillId="0" borderId="17" xfId="0" applyFont="1" applyBorder="1" applyAlignment="1">
      <alignment horizontal="center" vertical="center"/>
    </xf>
    <xf numFmtId="0" fontId="27" fillId="0" borderId="0" xfId="0" applyFont="1" applyAlignment="1">
      <alignment horizontal="left" wrapText="1" shrinkToFit="1"/>
    </xf>
    <xf numFmtId="0" fontId="4" fillId="0" borderId="20" xfId="0" applyFont="1" applyBorder="1"/>
    <xf numFmtId="0" fontId="8" fillId="5" borderId="0" xfId="0" applyFont="1" applyFill="1"/>
    <xf numFmtId="0" fontId="31" fillId="0" borderId="0" xfId="0" applyFont="1" applyAlignment="1">
      <alignment horizontal="center" vertical="center"/>
    </xf>
    <xf numFmtId="0" fontId="31" fillId="5" borderId="0" xfId="0" applyFont="1" applyFill="1" applyAlignment="1">
      <alignment horizontal="center" vertical="center"/>
    </xf>
    <xf numFmtId="0" fontId="32" fillId="0" borderId="0" xfId="0" applyFont="1" applyAlignment="1">
      <alignment horizontal="center"/>
    </xf>
    <xf numFmtId="49" fontId="15" fillId="4" borderId="3" xfId="0" applyNumberFormat="1" applyFont="1" applyFill="1" applyBorder="1" applyAlignment="1">
      <alignment horizontal="center"/>
    </xf>
    <xf numFmtId="0" fontId="10" fillId="4" borderId="2" xfId="0" applyFont="1" applyFill="1" applyBorder="1"/>
    <xf numFmtId="166" fontId="6" fillId="4" borderId="24" xfId="0" applyNumberFormat="1" applyFont="1" applyFill="1" applyBorder="1" applyAlignment="1">
      <alignment horizontal="center"/>
    </xf>
    <xf numFmtId="166" fontId="10" fillId="4" borderId="19" xfId="0" applyNumberFormat="1" applyFont="1" applyFill="1" applyBorder="1" applyAlignment="1">
      <alignment horizontal="center"/>
    </xf>
    <xf numFmtId="165" fontId="8" fillId="0" borderId="6" xfId="0" applyNumberFormat="1" applyFont="1" applyBorder="1"/>
    <xf numFmtId="166" fontId="4" fillId="6" borderId="5" xfId="0" applyNumberFormat="1" applyFont="1" applyFill="1" applyBorder="1" applyProtection="1">
      <protection locked="0"/>
    </xf>
    <xf numFmtId="165" fontId="10" fillId="6" borderId="5" xfId="0" applyNumberFormat="1" applyFont="1" applyFill="1" applyBorder="1" applyProtection="1">
      <protection locked="0"/>
    </xf>
    <xf numFmtId="166" fontId="10" fillId="6" borderId="5" xfId="0" applyNumberFormat="1" applyFont="1" applyFill="1" applyBorder="1" applyProtection="1">
      <protection locked="0"/>
    </xf>
    <xf numFmtId="166" fontId="6" fillId="6" borderId="18" xfId="0" applyNumberFormat="1" applyFont="1" applyFill="1" applyBorder="1" applyProtection="1">
      <protection locked="0"/>
    </xf>
    <xf numFmtId="165" fontId="10" fillId="7" borderId="5" xfId="0" applyNumberFormat="1" applyFont="1" applyFill="1" applyBorder="1" applyProtection="1">
      <protection locked="0"/>
    </xf>
    <xf numFmtId="166" fontId="4" fillId="7" borderId="5" xfId="0" applyNumberFormat="1" applyFont="1" applyFill="1" applyBorder="1" applyProtection="1">
      <protection locked="0"/>
    </xf>
    <xf numFmtId="166" fontId="10" fillId="7" borderId="5" xfId="0" applyNumberFormat="1" applyFont="1" applyFill="1" applyBorder="1" applyProtection="1">
      <protection locked="0"/>
    </xf>
    <xf numFmtId="166" fontId="6" fillId="7" borderId="18" xfId="0" applyNumberFormat="1" applyFont="1" applyFill="1" applyBorder="1" applyProtection="1">
      <protection locked="0"/>
    </xf>
    <xf numFmtId="0" fontId="4" fillId="5" borderId="26" xfId="0" applyFont="1" applyFill="1" applyBorder="1"/>
    <xf numFmtId="0" fontId="4" fillId="5" borderId="27" xfId="0" applyFont="1" applyFill="1" applyBorder="1"/>
    <xf numFmtId="0" fontId="6" fillId="5" borderId="5" xfId="0" applyFont="1" applyFill="1" applyBorder="1" applyAlignment="1">
      <alignment horizontal="center"/>
    </xf>
    <xf numFmtId="165" fontId="10" fillId="8" borderId="5" xfId="0" applyNumberFormat="1" applyFont="1" applyFill="1" applyBorder="1" applyProtection="1">
      <protection locked="0"/>
    </xf>
    <xf numFmtId="166" fontId="4" fillId="8" borderId="5" xfId="0" applyNumberFormat="1" applyFont="1" applyFill="1" applyBorder="1" applyProtection="1">
      <protection locked="0"/>
    </xf>
    <xf numFmtId="166" fontId="10" fillId="8" borderId="5" xfId="0" applyNumberFormat="1" applyFont="1" applyFill="1" applyBorder="1" applyProtection="1">
      <protection locked="0"/>
    </xf>
    <xf numFmtId="0" fontId="4" fillId="5" borderId="28" xfId="0" applyFont="1" applyFill="1" applyBorder="1"/>
    <xf numFmtId="166" fontId="6" fillId="8" borderId="18" xfId="0" applyNumberFormat="1" applyFont="1" applyFill="1" applyBorder="1" applyProtection="1">
      <protection locked="0"/>
    </xf>
    <xf numFmtId="165" fontId="6" fillId="4" borderId="5" xfId="0" applyNumberFormat="1" applyFont="1" applyFill="1" applyBorder="1" applyAlignment="1">
      <alignment horizontal="left"/>
    </xf>
    <xf numFmtId="165" fontId="15" fillId="4" borderId="5" xfId="0" applyNumberFormat="1" applyFont="1" applyFill="1" applyBorder="1"/>
    <xf numFmtId="165" fontId="6" fillId="4" borderId="5" xfId="0" applyNumberFormat="1" applyFont="1" applyFill="1" applyBorder="1"/>
    <xf numFmtId="0" fontId="10" fillId="4" borderId="1" xfId="0" applyFont="1" applyFill="1" applyBorder="1" applyAlignment="1">
      <alignment horizontal="left" vertical="center"/>
    </xf>
    <xf numFmtId="0" fontId="10" fillId="4" borderId="2" xfId="0" applyFont="1" applyFill="1" applyBorder="1" applyAlignment="1">
      <alignment vertical="center"/>
    </xf>
    <xf numFmtId="0" fontId="4" fillId="4" borderId="5" xfId="0" applyFont="1" applyFill="1" applyBorder="1" applyAlignment="1">
      <alignment horizontal="left"/>
    </xf>
    <xf numFmtId="166" fontId="6" fillId="4" borderId="1" xfId="0" applyNumberFormat="1" applyFont="1" applyFill="1" applyBorder="1"/>
    <xf numFmtId="0" fontId="15" fillId="4" borderId="5" xfId="0" applyFont="1" applyFill="1" applyBorder="1" applyAlignment="1">
      <alignment horizontal="left"/>
    </xf>
    <xf numFmtId="2" fontId="6" fillId="4" borderId="5" xfId="0" applyNumberFormat="1" applyFont="1" applyFill="1" applyBorder="1"/>
    <xf numFmtId="166" fontId="6" fillId="4" borderId="5" xfId="0" applyNumberFormat="1" applyFont="1" applyFill="1" applyBorder="1"/>
    <xf numFmtId="0" fontId="15" fillId="2" borderId="0" xfId="0" applyFont="1" applyFill="1"/>
    <xf numFmtId="2" fontId="4" fillId="4" borderId="5" xfId="0" applyNumberFormat="1" applyFont="1" applyFill="1" applyBorder="1"/>
    <xf numFmtId="2" fontId="15" fillId="4" borderId="5" xfId="1" applyNumberFormat="1" applyFont="1" applyFill="1" applyBorder="1" applyAlignment="1" applyProtection="1"/>
    <xf numFmtId="49" fontId="15" fillId="2" borderId="0" xfId="0" applyNumberFormat="1" applyFont="1" applyFill="1"/>
    <xf numFmtId="2" fontId="15" fillId="4" borderId="5" xfId="1" applyNumberFormat="1" applyFont="1" applyFill="1" applyBorder="1" applyAlignment="1" applyProtection="1">
      <alignment horizontal="right"/>
    </xf>
    <xf numFmtId="49" fontId="15" fillId="2" borderId="0" xfId="0" applyNumberFormat="1" applyFont="1" applyFill="1" applyAlignment="1">
      <alignment horizontal="left"/>
    </xf>
    <xf numFmtId="49" fontId="15" fillId="4" borderId="3" xfId="0" applyNumberFormat="1" applyFont="1" applyFill="1" applyBorder="1" applyAlignment="1">
      <alignment horizontal="left"/>
    </xf>
    <xf numFmtId="0" fontId="4" fillId="0" borderId="27" xfId="0" applyFont="1" applyBorder="1"/>
    <xf numFmtId="0" fontId="4" fillId="5" borderId="5" xfId="0" applyFont="1" applyFill="1" applyBorder="1"/>
    <xf numFmtId="0" fontId="6" fillId="2" borderId="0" xfId="0" applyFont="1" applyFill="1" applyAlignment="1">
      <alignment horizontal="left" vertical="center"/>
    </xf>
    <xf numFmtId="0" fontId="25" fillId="0" borderId="17" xfId="0" applyFont="1" applyBorder="1" applyAlignment="1">
      <alignment horizontal="justify" vertical="top" wrapText="1" shrinkToFit="1"/>
    </xf>
    <xf numFmtId="0" fontId="4" fillId="0" borderId="7" xfId="0" applyFont="1" applyBorder="1"/>
    <xf numFmtId="0" fontId="10" fillId="4" borderId="1" xfId="0" applyFont="1" applyFill="1" applyBorder="1" applyAlignment="1">
      <alignment horizontal="left" vertical="top"/>
    </xf>
    <xf numFmtId="0" fontId="6" fillId="4" borderId="2" xfId="0" applyFont="1" applyFill="1" applyBorder="1" applyAlignment="1">
      <alignment horizontal="left" vertical="center"/>
    </xf>
    <xf numFmtId="0" fontId="5" fillId="0" borderId="0" xfId="0" applyFont="1"/>
    <xf numFmtId="0" fontId="5" fillId="5" borderId="0" xfId="0" applyFont="1" applyFill="1"/>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7" fillId="2" borderId="0" xfId="0" applyFont="1" applyFill="1" applyAlignment="1">
      <alignment horizontal="center" vertical="center"/>
    </xf>
    <xf numFmtId="0" fontId="4" fillId="2" borderId="22" xfId="0" applyFont="1" applyFill="1" applyBorder="1"/>
    <xf numFmtId="0" fontId="10" fillId="2" borderId="16" xfId="0" applyFont="1" applyFill="1" applyBorder="1" applyAlignment="1">
      <alignment horizontal="left" vertical="center"/>
    </xf>
    <xf numFmtId="0" fontId="6" fillId="2" borderId="16" xfId="0" applyFont="1" applyFill="1" applyBorder="1" applyAlignment="1">
      <alignment horizontal="left" vertical="center"/>
    </xf>
    <xf numFmtId="0" fontId="10" fillId="2" borderId="17" xfId="0" applyFont="1" applyFill="1" applyBorder="1" applyAlignment="1">
      <alignment horizontal="left" wrapText="1" shrinkToFit="1"/>
    </xf>
    <xf numFmtId="0" fontId="0" fillId="2" borderId="17" xfId="0" applyFill="1" applyBorder="1" applyAlignment="1">
      <alignment horizontal="left" wrapText="1" shrinkToFit="1"/>
    </xf>
    <xf numFmtId="0" fontId="4" fillId="2" borderId="7" xfId="0" applyFont="1" applyFill="1" applyBorder="1"/>
    <xf numFmtId="0" fontId="15" fillId="2" borderId="0" xfId="0" applyFont="1" applyFill="1" applyAlignment="1">
      <alignment horizontal="center" vertical="center"/>
    </xf>
    <xf numFmtId="0" fontId="15" fillId="5" borderId="5" xfId="0" applyFont="1" applyFill="1" applyBorder="1" applyAlignment="1">
      <alignment horizontal="center" vertical="center"/>
    </xf>
    <xf numFmtId="0" fontId="4" fillId="0" borderId="0" xfId="0" applyFont="1" applyAlignment="1">
      <alignment horizontal="center"/>
    </xf>
    <xf numFmtId="0" fontId="4" fillId="5" borderId="0" xfId="0" applyFont="1" applyFill="1" applyAlignment="1">
      <alignment horizontal="center"/>
    </xf>
    <xf numFmtId="165" fontId="6" fillId="2" borderId="17" xfId="0" applyNumberFormat="1" applyFont="1" applyFill="1" applyBorder="1"/>
    <xf numFmtId="165" fontId="6" fillId="2" borderId="0" xfId="0" applyNumberFormat="1" applyFont="1" applyFill="1"/>
    <xf numFmtId="0" fontId="0" fillId="4" borderId="1" xfId="0" applyFill="1" applyBorder="1"/>
    <xf numFmtId="0" fontId="0" fillId="4" borderId="3" xfId="0" applyFill="1" applyBorder="1"/>
    <xf numFmtId="0" fontId="0" fillId="2" borderId="0" xfId="0" applyFill="1"/>
    <xf numFmtId="0" fontId="0" fillId="5" borderId="3" xfId="0" applyFill="1" applyBorder="1"/>
    <xf numFmtId="165" fontId="4" fillId="2" borderId="0" xfId="0" applyNumberFormat="1" applyFont="1" applyFill="1"/>
    <xf numFmtId="2" fontId="9" fillId="2" borderId="0" xfId="0" applyNumberFormat="1" applyFont="1" applyFill="1"/>
    <xf numFmtId="0" fontId="0" fillId="2" borderId="0" xfId="0" applyFill="1" applyAlignment="1">
      <alignment horizontal="left" vertical="top"/>
    </xf>
    <xf numFmtId="0" fontId="15" fillId="5" borderId="0" xfId="0" applyFont="1" applyFill="1"/>
    <xf numFmtId="0" fontId="28" fillId="2" borderId="0" xfId="0" applyFont="1" applyFill="1" applyAlignment="1">
      <alignment horizontal="left" vertical="top"/>
    </xf>
    <xf numFmtId="164" fontId="6" fillId="2" borderId="17" xfId="6" applyFont="1" applyFill="1" applyBorder="1" applyAlignment="1" applyProtection="1">
      <alignment horizontal="center"/>
    </xf>
    <xf numFmtId="164" fontId="6" fillId="2" borderId="0" xfId="6" applyFont="1" applyFill="1" applyBorder="1" applyAlignment="1" applyProtection="1">
      <alignment horizontal="center"/>
    </xf>
    <xf numFmtId="0" fontId="4" fillId="0" borderId="6" xfId="0" applyFont="1" applyBorder="1"/>
    <xf numFmtId="2" fontId="10" fillId="8" borderId="0" xfId="0" applyNumberFormat="1" applyFont="1" applyFill="1"/>
    <xf numFmtId="0" fontId="28" fillId="4" borderId="2" xfId="0" applyFont="1" applyFill="1" applyBorder="1"/>
    <xf numFmtId="0" fontId="28" fillId="4" borderId="3" xfId="0" applyFont="1" applyFill="1" applyBorder="1"/>
    <xf numFmtId="0" fontId="28" fillId="2" borderId="0" xfId="0" applyFont="1" applyFill="1"/>
    <xf numFmtId="0" fontId="4" fillId="4" borderId="1" xfId="0" applyFont="1" applyFill="1" applyBorder="1"/>
    <xf numFmtId="0" fontId="4" fillId="4" borderId="3" xfId="0" applyFont="1" applyFill="1" applyBorder="1"/>
    <xf numFmtId="0" fontId="4" fillId="2" borderId="27" xfId="0" applyFont="1" applyFill="1" applyBorder="1"/>
    <xf numFmtId="0" fontId="8" fillId="0" borderId="22" xfId="0" applyFont="1" applyBorder="1"/>
    <xf numFmtId="0" fontId="4" fillId="0" borderId="25" xfId="0" applyFont="1" applyBorder="1"/>
    <xf numFmtId="0" fontId="4" fillId="5" borderId="17" xfId="0" applyFont="1" applyFill="1" applyBorder="1"/>
    <xf numFmtId="0" fontId="4" fillId="2" borderId="25" xfId="0" applyFont="1" applyFill="1" applyBorder="1"/>
    <xf numFmtId="0" fontId="10" fillId="4" borderId="3" xfId="0" applyFont="1" applyFill="1" applyBorder="1"/>
    <xf numFmtId="0" fontId="19" fillId="0" borderId="0" xfId="0" applyFont="1"/>
    <xf numFmtId="0" fontId="5" fillId="4" borderId="1" xfId="0" applyFont="1" applyFill="1" applyBorder="1"/>
    <xf numFmtId="0" fontId="5" fillId="4" borderId="3" xfId="0" applyFont="1" applyFill="1" applyBorder="1"/>
    <xf numFmtId="0" fontId="5" fillId="2" borderId="0" xfId="0" applyFont="1" applyFill="1"/>
    <xf numFmtId="0" fontId="5" fillId="5" borderId="5" xfId="0" applyFont="1" applyFill="1" applyBorder="1"/>
    <xf numFmtId="165" fontId="8" fillId="0" borderId="17" xfId="0" applyNumberFormat="1" applyFont="1" applyBorder="1"/>
    <xf numFmtId="0" fontId="9" fillId="0" borderId="17" xfId="0" applyFont="1" applyBorder="1" applyAlignment="1">
      <alignment vertical="center"/>
    </xf>
    <xf numFmtId="165" fontId="8" fillId="5" borderId="0" xfId="0" applyNumberFormat="1" applyFont="1" applyFill="1"/>
    <xf numFmtId="0" fontId="9" fillId="5" borderId="23" xfId="0" applyFont="1" applyFill="1" applyBorder="1" applyAlignment="1">
      <alignment vertical="center"/>
    </xf>
    <xf numFmtId="0" fontId="4" fillId="5" borderId="23" xfId="0" applyFont="1" applyFill="1" applyBorder="1"/>
    <xf numFmtId="0" fontId="28" fillId="0" borderId="0" xfId="0" applyFont="1"/>
    <xf numFmtId="2" fontId="4" fillId="8" borderId="5" xfId="0" applyNumberFormat="1" applyFont="1" applyFill="1" applyBorder="1" applyProtection="1">
      <protection locked="0"/>
    </xf>
    <xf numFmtId="2" fontId="4" fillId="7" borderId="1" xfId="0" applyNumberFormat="1" applyFont="1" applyFill="1" applyBorder="1" applyProtection="1">
      <protection locked="0"/>
    </xf>
    <xf numFmtId="2" fontId="4" fillId="6" borderId="1" xfId="0" applyNumberFormat="1" applyFont="1" applyFill="1" applyBorder="1" applyProtection="1">
      <protection locked="0"/>
    </xf>
    <xf numFmtId="0" fontId="4" fillId="0" borderId="0" xfId="0" applyFont="1" applyAlignment="1">
      <alignment horizontal="left"/>
    </xf>
    <xf numFmtId="49" fontId="42" fillId="2" borderId="0" xfId="0" applyNumberFormat="1" applyFont="1" applyFill="1"/>
    <xf numFmtId="0" fontId="42" fillId="2" borderId="0" xfId="0" applyFont="1" applyFill="1" applyAlignment="1">
      <alignment horizontal="left"/>
    </xf>
    <xf numFmtId="165" fontId="6" fillId="4" borderId="1" xfId="0" applyNumberFormat="1" applyFont="1" applyFill="1" applyBorder="1"/>
    <xf numFmtId="165" fontId="6" fillId="4" borderId="3" xfId="0" applyNumberFormat="1" applyFont="1" applyFill="1" applyBorder="1" applyAlignment="1">
      <alignment horizontal="left"/>
    </xf>
    <xf numFmtId="49" fontId="15" fillId="4" borderId="1" xfId="0" applyNumberFormat="1" applyFont="1" applyFill="1" applyBorder="1"/>
    <xf numFmtId="0" fontId="4" fillId="5" borderId="21" xfId="0" applyFont="1" applyFill="1" applyBorder="1"/>
    <xf numFmtId="165" fontId="4" fillId="4" borderId="5" xfId="0" applyNumberFormat="1" applyFont="1" applyFill="1" applyBorder="1"/>
    <xf numFmtId="165" fontId="4" fillId="6" borderId="5" xfId="0" applyNumberFormat="1" applyFont="1" applyFill="1" applyBorder="1" applyProtection="1">
      <protection locked="0"/>
    </xf>
    <xf numFmtId="165" fontId="4" fillId="8" borderId="5" xfId="0" applyNumberFormat="1" applyFont="1" applyFill="1" applyBorder="1" applyProtection="1">
      <protection locked="0"/>
    </xf>
    <xf numFmtId="165" fontId="4" fillId="7" borderId="5" xfId="0" applyNumberFormat="1" applyFont="1" applyFill="1" applyBorder="1" applyProtection="1">
      <protection locked="0"/>
    </xf>
    <xf numFmtId="49" fontId="4" fillId="2" borderId="0" xfId="0" applyNumberFormat="1" applyFont="1" applyFill="1" applyAlignment="1">
      <alignment horizontal="left"/>
    </xf>
    <xf numFmtId="0" fontId="35" fillId="2" borderId="0" xfId="0" applyFont="1" applyFill="1" applyAlignment="1">
      <alignment horizontal="left" vertical="center"/>
    </xf>
    <xf numFmtId="165" fontId="6" fillId="2" borderId="0" xfId="0" applyNumberFormat="1" applyFont="1" applyFill="1" applyAlignment="1">
      <alignment horizontal="left"/>
    </xf>
    <xf numFmtId="165" fontId="10" fillId="10" borderId="5" xfId="0" applyNumberFormat="1" applyFont="1" applyFill="1" applyBorder="1" applyProtection="1">
      <protection locked="0"/>
    </xf>
    <xf numFmtId="2" fontId="4" fillId="2" borderId="0" xfId="0" applyNumberFormat="1" applyFont="1" applyFill="1"/>
    <xf numFmtId="49" fontId="19" fillId="2" borderId="0" xfId="0" applyNumberFormat="1" applyFont="1" applyFill="1" applyAlignment="1">
      <alignment horizontal="left"/>
    </xf>
    <xf numFmtId="165" fontId="15" fillId="2" borderId="0" xfId="0" applyNumberFormat="1" applyFont="1" applyFill="1"/>
    <xf numFmtId="49" fontId="15" fillId="2" borderId="0" xfId="0" applyNumberFormat="1" applyFont="1" applyFill="1" applyAlignment="1">
      <alignment horizontal="left" vertical="top"/>
    </xf>
    <xf numFmtId="49" fontId="15" fillId="2" borderId="0" xfId="0" applyNumberFormat="1" applyFont="1" applyFill="1" applyAlignment="1">
      <alignment horizontal="left" vertical="center"/>
    </xf>
    <xf numFmtId="165" fontId="6" fillId="4" borderId="29" xfId="0" applyNumberFormat="1" applyFont="1" applyFill="1" applyBorder="1" applyAlignment="1">
      <alignment horizontal="left"/>
    </xf>
    <xf numFmtId="165" fontId="6" fillId="4" borderId="19" xfId="0" applyNumberFormat="1" applyFont="1" applyFill="1" applyBorder="1" applyAlignment="1">
      <alignment horizontal="left"/>
    </xf>
    <xf numFmtId="0" fontId="4" fillId="0" borderId="30" xfId="0" applyFont="1" applyBorder="1"/>
    <xf numFmtId="165" fontId="6" fillId="4" borderId="19" xfId="0" applyNumberFormat="1" applyFont="1" applyFill="1" applyBorder="1" applyAlignment="1">
      <alignment horizontal="left" vertical="center"/>
    </xf>
    <xf numFmtId="2" fontId="6" fillId="4" borderId="19" xfId="0" applyNumberFormat="1" applyFont="1" applyFill="1" applyBorder="1"/>
    <xf numFmtId="2" fontId="6" fillId="4" borderId="19" xfId="0" applyNumberFormat="1" applyFont="1" applyFill="1" applyBorder="1" applyAlignment="1">
      <alignment horizontal="right"/>
    </xf>
    <xf numFmtId="0" fontId="18" fillId="0" borderId="17" xfId="0" applyFont="1" applyBorder="1" applyAlignment="1">
      <alignment horizontal="left"/>
    </xf>
    <xf numFmtId="0" fontId="4" fillId="2" borderId="0" xfId="0" applyFont="1" applyFill="1" applyAlignment="1">
      <alignment horizontal="left" vertical="center"/>
    </xf>
    <xf numFmtId="0" fontId="18" fillId="2" borderId="17" xfId="0" applyFont="1" applyFill="1" applyBorder="1" applyAlignment="1">
      <alignment horizontal="left"/>
    </xf>
    <xf numFmtId="49" fontId="15" fillId="4" borderId="2" xfId="0" applyNumberFormat="1" applyFont="1" applyFill="1" applyBorder="1" applyAlignment="1">
      <alignment horizontal="left"/>
    </xf>
    <xf numFmtId="2" fontId="10" fillId="2" borderId="0" xfId="0" applyNumberFormat="1" applyFont="1" applyFill="1" applyAlignment="1">
      <alignment horizontal="center"/>
    </xf>
    <xf numFmtId="0" fontId="10" fillId="2" borderId="0" xfId="0" applyFont="1" applyFill="1" applyAlignment="1">
      <alignment horizontal="left"/>
    </xf>
    <xf numFmtId="49" fontId="6" fillId="4" borderId="1" xfId="0" applyNumberFormat="1" applyFont="1" applyFill="1" applyBorder="1" applyAlignment="1">
      <alignment horizontal="left"/>
    </xf>
    <xf numFmtId="49" fontId="6" fillId="4" borderId="2" xfId="0" applyNumberFormat="1" applyFont="1" applyFill="1" applyBorder="1" applyAlignment="1">
      <alignment horizontal="left"/>
    </xf>
    <xf numFmtId="49" fontId="15" fillId="4" borderId="1" xfId="0" applyNumberFormat="1" applyFont="1" applyFill="1" applyBorder="1" applyAlignment="1">
      <alignment horizontal="left"/>
    </xf>
    <xf numFmtId="0" fontId="36" fillId="2" borderId="0" xfId="0" applyFont="1" applyFill="1" applyAlignment="1">
      <alignment horizontal="left" vertical="center"/>
    </xf>
    <xf numFmtId="0" fontId="0" fillId="0" borderId="0" xfId="0" applyAlignment="1">
      <alignment horizontal="left" vertical="center"/>
    </xf>
    <xf numFmtId="2" fontId="10" fillId="4" borderId="5" xfId="0" applyNumberFormat="1" applyFont="1" applyFill="1" applyBorder="1"/>
    <xf numFmtId="2" fontId="6" fillId="6" borderId="24" xfId="0" applyNumberFormat="1" applyFont="1" applyFill="1" applyBorder="1" applyProtection="1">
      <protection locked="0"/>
    </xf>
    <xf numFmtId="2" fontId="6" fillId="8" borderId="24" xfId="0" applyNumberFormat="1" applyFont="1" applyFill="1" applyBorder="1" applyProtection="1">
      <protection locked="0"/>
    </xf>
    <xf numFmtId="2" fontId="6" fillId="7" borderId="24" xfId="0" applyNumberFormat="1" applyFont="1" applyFill="1" applyBorder="1" applyProtection="1">
      <protection locked="0"/>
    </xf>
    <xf numFmtId="2" fontId="4" fillId="2" borderId="0" xfId="0" applyNumberFormat="1" applyFont="1" applyFill="1" applyProtection="1">
      <protection locked="0"/>
    </xf>
    <xf numFmtId="165" fontId="4" fillId="4" borderId="5" xfId="0" applyNumberFormat="1" applyFont="1" applyFill="1" applyBorder="1" applyAlignment="1">
      <alignment horizontal="left"/>
    </xf>
    <xf numFmtId="2" fontId="4" fillId="2" borderId="0" xfId="0" applyNumberFormat="1" applyFont="1" applyFill="1" applyAlignment="1">
      <alignment horizontal="right"/>
    </xf>
    <xf numFmtId="49" fontId="4" fillId="0" borderId="0" xfId="0" applyNumberFormat="1" applyFont="1" applyAlignment="1">
      <alignment horizontal="left"/>
    </xf>
    <xf numFmtId="49" fontId="15" fillId="4" borderId="1" xfId="0" applyNumberFormat="1" applyFont="1" applyFill="1" applyBorder="1" applyAlignment="1">
      <alignment horizontal="left" vertical="center"/>
    </xf>
    <xf numFmtId="0" fontId="28" fillId="4" borderId="2" xfId="0" applyFont="1" applyFill="1" applyBorder="1" applyAlignment="1">
      <alignment vertical="center"/>
    </xf>
    <xf numFmtId="0" fontId="28" fillId="4" borderId="3" xfId="0" applyFont="1" applyFill="1" applyBorder="1" applyAlignment="1">
      <alignment vertical="center"/>
    </xf>
    <xf numFmtId="0" fontId="28" fillId="2" borderId="0" xfId="0" applyFont="1" applyFill="1" applyAlignment="1">
      <alignment vertical="center"/>
    </xf>
    <xf numFmtId="2" fontId="15" fillId="4" borderId="5" xfId="1" applyNumberFormat="1" applyFont="1" applyFill="1" applyBorder="1" applyAlignment="1" applyProtection="1">
      <alignment vertical="center"/>
    </xf>
    <xf numFmtId="165" fontId="15" fillId="4" borderId="5" xfId="0" applyNumberFormat="1" applyFont="1" applyFill="1" applyBorder="1" applyAlignment="1">
      <alignment horizontal="left"/>
    </xf>
    <xf numFmtId="0" fontId="4" fillId="0" borderId="0" xfId="0" applyFont="1" applyAlignment="1">
      <alignment vertical="center"/>
    </xf>
    <xf numFmtId="0" fontId="4" fillId="5" borderId="0" xfId="0" applyFont="1" applyFill="1" applyAlignment="1">
      <alignment vertical="center"/>
    </xf>
    <xf numFmtId="0" fontId="4" fillId="4" borderId="1" xfId="0" applyFont="1" applyFill="1" applyBorder="1" applyAlignment="1">
      <alignment vertical="center"/>
    </xf>
    <xf numFmtId="0" fontId="4" fillId="4" borderId="3" xfId="0" applyFont="1" applyFill="1" applyBorder="1" applyAlignment="1">
      <alignment vertical="center"/>
    </xf>
    <xf numFmtId="0" fontId="4" fillId="2" borderId="0" xfId="0" applyFont="1" applyFill="1" applyAlignment="1">
      <alignment vertical="center"/>
    </xf>
    <xf numFmtId="0" fontId="4" fillId="5" borderId="5" xfId="0" applyFont="1" applyFill="1" applyBorder="1" applyAlignment="1">
      <alignment vertical="center"/>
    </xf>
    <xf numFmtId="49" fontId="15" fillId="4" borderId="1" xfId="0" applyNumberFormat="1" applyFont="1" applyFill="1" applyBorder="1" applyAlignment="1">
      <alignment vertical="center"/>
    </xf>
    <xf numFmtId="0" fontId="15" fillId="2" borderId="0" xfId="0" applyFont="1" applyFill="1" applyAlignment="1">
      <alignment vertical="center"/>
    </xf>
    <xf numFmtId="165" fontId="15" fillId="4" borderId="5" xfId="0" applyNumberFormat="1" applyFont="1" applyFill="1" applyBorder="1" applyAlignment="1">
      <alignment vertical="center"/>
    </xf>
    <xf numFmtId="0" fontId="4" fillId="5" borderId="27" xfId="0" applyFont="1" applyFill="1" applyBorder="1" applyAlignment="1">
      <alignment vertical="center"/>
    </xf>
    <xf numFmtId="0" fontId="0" fillId="4" borderId="1" xfId="0" applyFont="1" applyFill="1" applyBorder="1" applyAlignment="1">
      <alignment vertical="center"/>
    </xf>
    <xf numFmtId="0" fontId="0" fillId="4" borderId="3" xfId="0" applyFont="1" applyFill="1" applyBorder="1" applyAlignment="1">
      <alignment vertical="center"/>
    </xf>
    <xf numFmtId="0" fontId="0" fillId="2" borderId="0" xfId="0" applyFont="1" applyFill="1" applyAlignment="1">
      <alignment vertical="center"/>
    </xf>
    <xf numFmtId="0" fontId="0" fillId="5" borderId="3" xfId="0" applyFont="1" applyFill="1" applyBorder="1" applyAlignment="1">
      <alignment vertical="center"/>
    </xf>
    <xf numFmtId="0" fontId="10" fillId="0" borderId="0" xfId="0" applyFont="1"/>
    <xf numFmtId="0" fontId="10" fillId="2" borderId="0" xfId="0" applyFont="1" applyFill="1"/>
    <xf numFmtId="49" fontId="6" fillId="4" borderId="1" xfId="0" applyNumberFormat="1" applyFont="1" applyFill="1" applyBorder="1" applyAlignment="1">
      <alignment horizontal="left"/>
    </xf>
    <xf numFmtId="49" fontId="6" fillId="4" borderId="2" xfId="0" applyNumberFormat="1" applyFont="1" applyFill="1" applyBorder="1" applyAlignment="1">
      <alignment horizontal="left"/>
    </xf>
    <xf numFmtId="49" fontId="15" fillId="4" borderId="1" xfId="0" applyNumberFormat="1" applyFont="1" applyFill="1" applyBorder="1" applyAlignment="1">
      <alignment horizontal="left"/>
    </xf>
    <xf numFmtId="0" fontId="0" fillId="0" borderId="2" xfId="0" applyBorder="1"/>
    <xf numFmtId="0" fontId="0" fillId="4" borderId="2" xfId="0" applyFill="1" applyBorder="1" applyAlignment="1">
      <alignment horizontal="left"/>
    </xf>
    <xf numFmtId="0" fontId="10" fillId="0" borderId="0" xfId="0" applyFont="1" applyAlignment="1">
      <alignment horizontal="left"/>
    </xf>
    <xf numFmtId="0" fontId="4" fillId="0" borderId="0" xfId="0" applyFont="1" applyAlignment="1">
      <alignment horizontal="left"/>
    </xf>
    <xf numFmtId="0" fontId="4" fillId="0" borderId="0" xfId="0" applyFont="1" applyAlignment="1">
      <alignment horizontal="left" wrapText="1"/>
    </xf>
    <xf numFmtId="0" fontId="0" fillId="0" borderId="0" xfId="0" applyAlignment="1">
      <alignment wrapText="1"/>
    </xf>
    <xf numFmtId="0" fontId="11" fillId="0" borderId="0" xfId="0" applyFont="1" applyAlignment="1">
      <alignment horizontal="left"/>
    </xf>
    <xf numFmtId="0" fontId="10" fillId="2" borderId="0" xfId="0" applyFont="1" applyFill="1" applyAlignment="1">
      <alignment horizontal="left"/>
    </xf>
    <xf numFmtId="2" fontId="10" fillId="2" borderId="0" xfId="0" applyNumberFormat="1" applyFont="1" applyFill="1" applyAlignment="1">
      <alignment horizontal="center"/>
    </xf>
    <xf numFmtId="0" fontId="15" fillId="2" borderId="0" xfId="0" applyFont="1" applyFill="1" applyAlignment="1">
      <alignment horizontal="left"/>
    </xf>
    <xf numFmtId="0" fontId="28" fillId="2" borderId="0" xfId="0" applyFont="1" applyFill="1"/>
    <xf numFmtId="0" fontId="15" fillId="4" borderId="2" xfId="0" applyFont="1" applyFill="1" applyBorder="1" applyAlignment="1">
      <alignment horizontal="left"/>
    </xf>
    <xf numFmtId="0" fontId="0" fillId="4" borderId="2" xfId="0" applyFill="1" applyBorder="1"/>
    <xf numFmtId="0" fontId="0" fillId="4" borderId="3" xfId="0" applyFill="1" applyBorder="1"/>
    <xf numFmtId="0" fontId="18" fillId="0" borderId="17" xfId="0" applyFont="1" applyBorder="1" applyAlignment="1">
      <alignment horizontal="left"/>
    </xf>
    <xf numFmtId="0" fontId="22" fillId="11" borderId="1" xfId="0" applyFont="1" applyFill="1" applyBorder="1" applyAlignment="1">
      <alignment horizontal="left" vertical="center"/>
    </xf>
    <xf numFmtId="0" fontId="22" fillId="11" borderId="2" xfId="0" applyFont="1" applyFill="1" applyBorder="1" applyAlignment="1">
      <alignment horizontal="left" vertical="center"/>
    </xf>
    <xf numFmtId="0" fontId="36" fillId="11" borderId="2" xfId="0" applyFont="1" applyFill="1" applyBorder="1"/>
    <xf numFmtId="0" fontId="36" fillId="11" borderId="3" xfId="0" applyFont="1" applyFill="1" applyBorder="1"/>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35" fillId="2" borderId="0" xfId="0" applyFont="1" applyFill="1" applyAlignment="1">
      <alignment horizontal="left" vertical="top" wrapText="1"/>
    </xf>
    <xf numFmtId="0" fontId="36" fillId="2" borderId="0" xfId="0" applyFont="1" applyFill="1" applyAlignment="1">
      <alignment horizontal="left" vertical="top" wrapText="1"/>
    </xf>
    <xf numFmtId="0" fontId="36" fillId="2" borderId="0" xfId="0" applyFont="1" applyFill="1" applyAlignment="1">
      <alignment horizontal="left" vertical="top"/>
    </xf>
    <xf numFmtId="0" fontId="35" fillId="3" borderId="31" xfId="0" applyFont="1" applyFill="1" applyBorder="1" applyAlignment="1" applyProtection="1">
      <alignment horizontal="left" vertical="center" wrapText="1"/>
      <protection locked="0"/>
    </xf>
    <xf numFmtId="0" fontId="36" fillId="3" borderId="33" xfId="0" applyFont="1" applyFill="1" applyBorder="1" applyAlignment="1" applyProtection="1">
      <alignment horizontal="left" vertical="center" wrapText="1"/>
      <protection locked="0"/>
    </xf>
    <xf numFmtId="0" fontId="0" fillId="3" borderId="32" xfId="0" applyFill="1" applyBorder="1" applyAlignment="1" applyProtection="1">
      <alignment horizontal="left" vertical="center" wrapText="1"/>
      <protection locked="0"/>
    </xf>
    <xf numFmtId="0" fontId="1" fillId="0" borderId="0" xfId="0" applyFont="1" applyAlignment="1">
      <alignment horizontal="justify" vertical="top" wrapText="1" shrinkToFit="1"/>
    </xf>
    <xf numFmtId="0" fontId="0" fillId="0" borderId="0" xfId="0" applyAlignment="1">
      <alignment horizontal="justify" vertical="top" wrapText="1"/>
    </xf>
    <xf numFmtId="0" fontId="15" fillId="4" borderId="1"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15" fillId="7" borderId="1" xfId="0" applyFont="1" applyFill="1" applyBorder="1" applyAlignment="1">
      <alignment horizontal="center" vertical="center" wrapText="1"/>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45" fillId="11" borderId="9" xfId="0" applyFont="1" applyFill="1" applyBorder="1" applyAlignment="1">
      <alignment horizontal="justify" vertical="center" wrapText="1"/>
    </xf>
    <xf numFmtId="0" fontId="48" fillId="11" borderId="10" xfId="0" applyFont="1" applyFill="1" applyBorder="1" applyAlignment="1">
      <alignment vertical="center"/>
    </xf>
    <xf numFmtId="0" fontId="48" fillId="11" borderId="11" xfId="0" applyFont="1" applyFill="1" applyBorder="1" applyAlignment="1">
      <alignment vertical="center"/>
    </xf>
    <xf numFmtId="0" fontId="45" fillId="11" borderId="12" xfId="0" applyFont="1" applyFill="1" applyBorder="1" applyAlignment="1">
      <alignment horizontal="justify" vertical="center" wrapText="1"/>
    </xf>
    <xf numFmtId="0" fontId="48" fillId="11" borderId="0" xfId="0" applyFont="1" applyFill="1" applyAlignment="1">
      <alignment vertical="center"/>
    </xf>
    <xf numFmtId="0" fontId="48" fillId="11" borderId="13" xfId="0" applyFont="1" applyFill="1" applyBorder="1" applyAlignment="1">
      <alignment vertical="center"/>
    </xf>
    <xf numFmtId="0" fontId="48" fillId="11" borderId="14" xfId="0" applyFont="1" applyFill="1" applyBorder="1" applyAlignment="1">
      <alignment vertical="center"/>
    </xf>
    <xf numFmtId="0" fontId="48" fillId="11" borderId="8" xfId="0" applyFont="1" applyFill="1" applyBorder="1" applyAlignment="1">
      <alignment vertical="center"/>
    </xf>
    <xf numFmtId="0" fontId="48" fillId="11" borderId="15" xfId="0" applyFont="1" applyFill="1" applyBorder="1" applyAlignment="1">
      <alignment vertical="center"/>
    </xf>
    <xf numFmtId="49" fontId="15" fillId="4" borderId="2" xfId="0" applyNumberFormat="1" applyFont="1" applyFill="1" applyBorder="1" applyAlignment="1">
      <alignment horizontal="left" vertical="center"/>
    </xf>
    <xf numFmtId="49" fontId="19" fillId="4" borderId="2" xfId="0" applyNumberFormat="1" applyFont="1" applyFill="1" applyBorder="1" applyAlignment="1">
      <alignment horizontal="left" vertical="center"/>
    </xf>
    <xf numFmtId="0" fontId="0" fillId="4" borderId="2" xfId="0" applyFont="1" applyFill="1" applyBorder="1" applyAlignment="1">
      <alignment vertical="center"/>
    </xf>
    <xf numFmtId="0" fontId="0" fillId="4" borderId="3" xfId="0" applyFont="1" applyFill="1" applyBorder="1" applyAlignment="1">
      <alignment vertical="center"/>
    </xf>
    <xf numFmtId="0" fontId="18" fillId="2" borderId="17" xfId="0" applyFont="1" applyFill="1" applyBorder="1" applyAlignment="1">
      <alignment horizontal="left"/>
    </xf>
    <xf numFmtId="0" fontId="0" fillId="0" borderId="17" xfId="0" applyBorder="1"/>
    <xf numFmtId="49" fontId="15" fillId="4" borderId="2" xfId="0" applyNumberFormat="1" applyFont="1" applyFill="1" applyBorder="1" applyAlignment="1">
      <alignment horizontal="left"/>
    </xf>
    <xf numFmtId="49" fontId="19" fillId="4" borderId="2" xfId="0" applyNumberFormat="1" applyFont="1" applyFill="1" applyBorder="1" applyAlignment="1">
      <alignment horizontal="left"/>
    </xf>
    <xf numFmtId="0" fontId="0" fillId="0" borderId="3" xfId="0" applyBorder="1"/>
    <xf numFmtId="0" fontId="15" fillId="8" borderId="1" xfId="0" applyFont="1" applyFill="1" applyBorder="1" applyAlignment="1">
      <alignment horizontal="center" vertical="center" wrapText="1"/>
    </xf>
    <xf numFmtId="0" fontId="15" fillId="8" borderId="2" xfId="0" applyFont="1" applyFill="1" applyBorder="1" applyAlignment="1">
      <alignment horizontal="center" vertical="center"/>
    </xf>
    <xf numFmtId="0" fontId="15" fillId="8" borderId="3" xfId="0" applyFont="1" applyFill="1" applyBorder="1" applyAlignment="1">
      <alignment horizontal="center" vertical="center"/>
    </xf>
    <xf numFmtId="0" fontId="22" fillId="3" borderId="1" xfId="0" applyFont="1" applyFill="1" applyBorder="1" applyAlignment="1" applyProtection="1">
      <alignment horizontal="left" vertical="top" wrapText="1" shrinkToFit="1"/>
      <protection locked="0"/>
    </xf>
    <xf numFmtId="0" fontId="36" fillId="3" borderId="2" xfId="0" applyFont="1" applyFill="1" applyBorder="1" applyAlignment="1" applyProtection="1">
      <alignment horizontal="left" vertical="top" wrapText="1" shrinkToFit="1"/>
      <protection locked="0"/>
    </xf>
    <xf numFmtId="0" fontId="36" fillId="0" borderId="2" xfId="0" applyFont="1" applyBorder="1" applyAlignment="1" applyProtection="1">
      <alignment vertical="top"/>
      <protection locked="0"/>
    </xf>
    <xf numFmtId="0" fontId="36" fillId="0" borderId="3" xfId="0" applyFont="1" applyBorder="1" applyAlignment="1" applyProtection="1">
      <alignment vertical="top"/>
      <protection locked="0"/>
    </xf>
    <xf numFmtId="0" fontId="6" fillId="6" borderId="1" xfId="0" applyFont="1" applyFill="1" applyBorder="1" applyAlignment="1">
      <alignment horizontal="center" vertical="center"/>
    </xf>
    <xf numFmtId="0" fontId="28" fillId="6" borderId="2" xfId="0" applyFont="1" applyFill="1" applyBorder="1" applyAlignment="1">
      <alignment horizontal="center" vertical="center"/>
    </xf>
    <xf numFmtId="0" fontId="28" fillId="6" borderId="3" xfId="0" applyFont="1" applyFill="1" applyBorder="1" applyAlignment="1">
      <alignment horizontal="center" vertical="center"/>
    </xf>
    <xf numFmtId="0" fontId="35" fillId="3" borderId="31" xfId="0" applyFont="1" applyFill="1" applyBorder="1" applyAlignment="1" applyProtection="1">
      <alignment horizontal="left" vertical="center"/>
      <protection locked="0"/>
    </xf>
    <xf numFmtId="0" fontId="36" fillId="3" borderId="33" xfId="0" applyFont="1" applyFill="1" applyBorder="1" applyAlignment="1" applyProtection="1">
      <alignment horizontal="left" vertical="center"/>
      <protection locked="0"/>
    </xf>
    <xf numFmtId="0" fontId="0" fillId="0" borderId="32" xfId="0" applyBorder="1" applyAlignment="1" applyProtection="1">
      <alignment horizontal="left"/>
      <protection locked="0"/>
    </xf>
    <xf numFmtId="0" fontId="45" fillId="11" borderId="31" xfId="0" applyFont="1" applyFill="1" applyBorder="1" applyAlignment="1">
      <alignment horizontal="justify" vertical="center" wrapText="1"/>
    </xf>
    <xf numFmtId="0" fontId="48" fillId="11" borderId="33" xfId="0" applyFont="1" applyFill="1" applyBorder="1" applyAlignment="1">
      <alignment vertical="center"/>
    </xf>
    <xf numFmtId="0" fontId="48" fillId="11" borderId="32" xfId="0" applyFont="1" applyFill="1" applyBorder="1" applyAlignment="1">
      <alignment vertical="center"/>
    </xf>
    <xf numFmtId="49" fontId="18" fillId="0" borderId="17" xfId="0" applyNumberFormat="1" applyFont="1" applyBorder="1" applyAlignment="1">
      <alignment horizontal="left"/>
    </xf>
    <xf numFmtId="49" fontId="18" fillId="2" borderId="17" xfId="0" applyNumberFormat="1" applyFont="1" applyFill="1" applyBorder="1" applyAlignment="1">
      <alignment horizontal="left"/>
    </xf>
    <xf numFmtId="0" fontId="0" fillId="0" borderId="21" xfId="0" applyBorder="1"/>
    <xf numFmtId="0" fontId="43" fillId="0" borderId="0" xfId="0" applyFont="1" applyAlignment="1">
      <alignment horizontal="left"/>
    </xf>
    <xf numFmtId="0" fontId="44" fillId="0" borderId="0" xfId="0" applyFont="1" applyAlignment="1">
      <alignment horizontal="left"/>
    </xf>
    <xf numFmtId="0" fontId="0" fillId="0" borderId="17" xfId="0" applyBorder="1" applyAlignment="1">
      <alignment horizontal="left"/>
    </xf>
    <xf numFmtId="0" fontId="9" fillId="0" borderId="0" xfId="0" applyFont="1" applyAlignment="1">
      <alignment horizontal="left"/>
    </xf>
    <xf numFmtId="0" fontId="34" fillId="0" borderId="0" xfId="0" applyFont="1" applyAlignment="1">
      <alignment horizontal="left"/>
    </xf>
    <xf numFmtId="0" fontId="0" fillId="0" borderId="21" xfId="0" applyFont="1" applyBorder="1"/>
    <xf numFmtId="7" fontId="37" fillId="9" borderId="9" xfId="5" applyNumberFormat="1" applyFont="1" applyFill="1" applyBorder="1" applyAlignment="1" applyProtection="1">
      <alignment horizontal="center" vertical="center"/>
    </xf>
    <xf numFmtId="7" fontId="39" fillId="9" borderId="10" xfId="5" applyNumberFormat="1" applyFont="1" applyFill="1" applyBorder="1" applyAlignment="1" applyProtection="1">
      <alignment horizontal="center" vertical="center"/>
    </xf>
    <xf numFmtId="7" fontId="39" fillId="9" borderId="11" xfId="5" applyNumberFormat="1" applyFont="1" applyFill="1" applyBorder="1" applyAlignment="1" applyProtection="1">
      <alignment horizontal="center" vertical="center"/>
    </xf>
    <xf numFmtId="0" fontId="38" fillId="9" borderId="12" xfId="0" applyFont="1" applyFill="1" applyBorder="1"/>
    <xf numFmtId="0" fontId="38" fillId="9" borderId="0" xfId="0" applyFont="1" applyFill="1"/>
    <xf numFmtId="0" fontId="38" fillId="9" borderId="13" xfId="0" applyFont="1" applyFill="1" applyBorder="1"/>
    <xf numFmtId="0" fontId="38" fillId="9" borderId="14" xfId="0" applyFont="1" applyFill="1" applyBorder="1"/>
    <xf numFmtId="0" fontId="38" fillId="9" borderId="8" xfId="0" applyFont="1" applyFill="1" applyBorder="1"/>
    <xf numFmtId="0" fontId="38" fillId="9" borderId="15" xfId="0" applyFont="1" applyFill="1" applyBorder="1"/>
    <xf numFmtId="0" fontId="29" fillId="4" borderId="9" xfId="0" applyFont="1" applyFill="1" applyBorder="1" applyAlignment="1">
      <alignment horizontal="left" vertical="center" wrapText="1"/>
    </xf>
    <xf numFmtId="0" fontId="30" fillId="4" borderId="10" xfId="0" applyFont="1" applyFill="1" applyBorder="1" applyAlignment="1">
      <alignment horizontal="left"/>
    </xf>
    <xf numFmtId="0" fontId="0" fillId="0" borderId="11" xfId="0" applyBorder="1"/>
    <xf numFmtId="0" fontId="30" fillId="4" borderId="12" xfId="0" applyFont="1" applyFill="1" applyBorder="1" applyAlignment="1">
      <alignment horizontal="left"/>
    </xf>
    <xf numFmtId="0" fontId="30" fillId="4" borderId="0" xfId="0" applyFont="1" applyFill="1" applyAlignment="1">
      <alignment horizontal="left"/>
    </xf>
    <xf numFmtId="0" fontId="0" fillId="0" borderId="13" xfId="0" applyBorder="1"/>
    <xf numFmtId="0" fontId="30" fillId="4" borderId="14" xfId="0" applyFont="1" applyFill="1" applyBorder="1" applyAlignment="1">
      <alignment horizontal="left"/>
    </xf>
    <xf numFmtId="0" fontId="30" fillId="4" borderId="8" xfId="0" applyFont="1" applyFill="1" applyBorder="1" applyAlignment="1">
      <alignment horizontal="left"/>
    </xf>
    <xf numFmtId="0" fontId="0" fillId="0" borderId="15" xfId="0" applyBorder="1"/>
    <xf numFmtId="10" fontId="6" fillId="3" borderId="9" xfId="0" applyNumberFormat="1" applyFont="1" applyFill="1" applyBorder="1" applyAlignment="1">
      <alignment horizontal="center" vertical="center"/>
    </xf>
    <xf numFmtId="10" fontId="28" fillId="3" borderId="10" xfId="0" applyNumberFormat="1" applyFont="1" applyFill="1" applyBorder="1" applyAlignment="1">
      <alignment horizontal="center" vertical="center"/>
    </xf>
    <xf numFmtId="10" fontId="28" fillId="3" borderId="11" xfId="0" applyNumberFormat="1" applyFont="1" applyFill="1" applyBorder="1" applyAlignment="1">
      <alignment horizontal="center" vertical="center"/>
    </xf>
    <xf numFmtId="0" fontId="28" fillId="3" borderId="12" xfId="0" applyFont="1" applyFill="1" applyBorder="1" applyAlignment="1">
      <alignment vertical="center"/>
    </xf>
    <xf numFmtId="0" fontId="28" fillId="3" borderId="0" xfId="0" applyFont="1" applyFill="1" applyAlignment="1">
      <alignment vertical="center"/>
    </xf>
    <xf numFmtId="0" fontId="28" fillId="3" borderId="13" xfId="0" applyFont="1" applyFill="1" applyBorder="1" applyAlignment="1">
      <alignment vertical="center"/>
    </xf>
    <xf numFmtId="0" fontId="28" fillId="3" borderId="14" xfId="0" applyFont="1" applyFill="1" applyBorder="1" applyAlignment="1">
      <alignment vertical="center"/>
    </xf>
    <xf numFmtId="0" fontId="28" fillId="3" borderId="8" xfId="0" applyFont="1" applyFill="1" applyBorder="1" applyAlignment="1">
      <alignment vertical="center"/>
    </xf>
    <xf numFmtId="0" fontId="28" fillId="3" borderId="15" xfId="0" applyFont="1" applyFill="1" applyBorder="1" applyAlignment="1">
      <alignment vertical="center"/>
    </xf>
    <xf numFmtId="0" fontId="9" fillId="0" borderId="0" xfId="0" applyFont="1" applyAlignment="1">
      <alignment horizontal="justify" vertical="top" wrapText="1"/>
    </xf>
    <xf numFmtId="0" fontId="34" fillId="0" borderId="0" xfId="0" applyFont="1" applyAlignment="1">
      <alignment horizontal="justify" vertical="top" wrapText="1"/>
    </xf>
    <xf numFmtId="0" fontId="24" fillId="0" borderId="17" xfId="0" applyFont="1" applyBorder="1" applyAlignment="1">
      <alignment horizontal="left"/>
    </xf>
  </cellXfs>
  <cellStyles count="7">
    <cellStyle name="Euro_TESTKalkulationGUD1 2 2" xfId="2" xr:uid="{00000000-0005-0000-0000-000000000000}"/>
    <cellStyle name="Komma" xfId="6" builtinId="3"/>
    <cellStyle name="Prozent" xfId="1" builtinId="5"/>
    <cellStyle name="Standard" xfId="0" builtinId="0"/>
    <cellStyle name="Standard 2" xfId="3" xr:uid="{00000000-0005-0000-0000-000004000000}"/>
    <cellStyle name="Standard 4" xfId="4" xr:uid="{00000000-0005-0000-0000-000005000000}"/>
    <cellStyle name="Währung" xfId="5"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colors>
    <mruColors>
      <color rgb="FFFEEFE2"/>
      <color rgb="FFFFFFE1"/>
      <color rgb="FFFFFFCC"/>
      <color rgb="FF652B91"/>
      <color rgb="FF0000FF"/>
      <color rgb="FF0066FF"/>
      <color rgb="FF00D25F"/>
      <color rgb="FF00CC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C184"/>
  <sheetViews>
    <sheetView showGridLines="0" tabSelected="1" zoomScaleNormal="100" zoomScaleSheetLayoutView="100" zoomScalePageLayoutView="25" workbookViewId="0"/>
  </sheetViews>
  <sheetFormatPr baseColWidth="10" defaultColWidth="11.44140625" defaultRowHeight="13.8" x14ac:dyDescent="0.25"/>
  <cols>
    <col min="1" max="1" width="6" style="1" customWidth="1"/>
    <col min="2" max="2" width="6.109375" style="1" customWidth="1"/>
    <col min="3" max="3" width="29.88671875" style="1" customWidth="1"/>
    <col min="4" max="4" width="19.88671875" style="1" customWidth="1"/>
    <col min="5" max="5" width="3.5546875" style="1" customWidth="1"/>
    <col min="6" max="6" width="8.5546875" style="1" customWidth="1"/>
    <col min="7" max="7" width="3.33203125" style="1" bestFit="1" customWidth="1"/>
    <col min="8" max="8" width="0.88671875" style="1" customWidth="1"/>
    <col min="9" max="9" width="10.5546875" style="1" customWidth="1"/>
    <col min="10" max="10" width="2.44140625" style="1" bestFit="1" customWidth="1"/>
    <col min="11" max="11" width="0.44140625" style="1" customWidth="1"/>
    <col min="12" max="12" width="0.109375" style="1" customWidth="1"/>
    <col min="13" max="13" width="0.44140625" style="1" customWidth="1"/>
    <col min="14" max="14" width="8.5546875" style="1" customWidth="1"/>
    <col min="15" max="15" width="3.88671875" style="1" customWidth="1"/>
    <col min="16" max="16" width="0.88671875" style="1" customWidth="1"/>
    <col min="17" max="17" width="10.5546875" style="1" customWidth="1"/>
    <col min="18" max="18" width="2.44140625" style="1" bestFit="1" customWidth="1"/>
    <col min="19" max="19" width="0.44140625" style="1" customWidth="1"/>
    <col min="20" max="20" width="0.109375" style="1" customWidth="1"/>
    <col min="21" max="21" width="0.44140625" style="1" customWidth="1"/>
    <col min="22" max="22" width="8.5546875" style="1" customWidth="1"/>
    <col min="23" max="23" width="3.88671875" style="1" customWidth="1"/>
    <col min="24" max="24" width="0.88671875" style="1" customWidth="1"/>
    <col min="25" max="25" width="10.5546875" style="1" customWidth="1"/>
    <col min="26" max="26" width="2.44140625" style="1" bestFit="1" customWidth="1"/>
    <col min="27" max="27" width="0.44140625" style="1" customWidth="1"/>
    <col min="28" max="28" width="0.109375" style="1" customWidth="1"/>
    <col min="29" max="16384" width="11.44140625" style="1"/>
  </cols>
  <sheetData>
    <row r="1" spans="1:28" ht="14.1" customHeight="1" x14ac:dyDescent="0.3">
      <c r="A1" s="148" t="s">
        <v>32</v>
      </c>
      <c r="B1" s="149"/>
      <c r="C1" s="149"/>
      <c r="D1" s="309" t="s">
        <v>142</v>
      </c>
      <c r="E1" s="310"/>
      <c r="F1" s="310"/>
      <c r="G1" s="310"/>
      <c r="H1" s="310"/>
      <c r="I1" s="310"/>
      <c r="J1" s="310"/>
      <c r="K1" s="311"/>
      <c r="L1" s="311"/>
      <c r="M1" s="311"/>
      <c r="N1" s="311"/>
      <c r="O1" s="311"/>
      <c r="P1" s="311"/>
      <c r="Q1" s="311"/>
      <c r="R1" s="311"/>
      <c r="S1" s="311"/>
      <c r="T1" s="311"/>
      <c r="U1" s="311"/>
      <c r="V1" s="311"/>
      <c r="W1" s="311"/>
      <c r="X1" s="311"/>
      <c r="Y1" s="311"/>
      <c r="Z1" s="311"/>
      <c r="AA1" s="312"/>
      <c r="AB1" s="113"/>
    </row>
    <row r="2" spans="1:28" ht="3.15" customHeight="1" x14ac:dyDescent="0.25">
      <c r="A2" s="22"/>
      <c r="B2" s="23"/>
      <c r="C2" s="23"/>
      <c r="D2" s="164"/>
      <c r="E2" s="164"/>
      <c r="F2" s="164"/>
      <c r="G2" s="164"/>
      <c r="H2" s="164"/>
      <c r="I2" s="164"/>
      <c r="J2" s="164"/>
      <c r="AB2" s="113"/>
    </row>
    <row r="3" spans="1:28" ht="14.1" customHeight="1" x14ac:dyDescent="0.25">
      <c r="A3" s="322" t="s">
        <v>138</v>
      </c>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B3" s="113"/>
    </row>
    <row r="4" spans="1:28" x14ac:dyDescent="0.25">
      <c r="A4" s="323"/>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B4" s="113"/>
    </row>
    <row r="5" spans="1:28" ht="2.1" customHeight="1" x14ac:dyDescent="0.25">
      <c r="A5" s="323"/>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B5" s="113"/>
    </row>
    <row r="6" spans="1:28" ht="8.4" customHeight="1" x14ac:dyDescent="0.25">
      <c r="A6" s="323"/>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B6" s="113"/>
    </row>
    <row r="7" spans="1:28" ht="3" customHeight="1"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B7" s="113"/>
    </row>
    <row r="8" spans="1:28" ht="3.6" customHeight="1"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B8" s="113"/>
    </row>
    <row r="9" spans="1:28" ht="12.9" customHeight="1" x14ac:dyDescent="0.25">
      <c r="A9" s="322" t="s">
        <v>141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B9" s="113"/>
    </row>
    <row r="10" spans="1:28" ht="14.1" customHeight="1"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B10" s="113"/>
    </row>
    <row r="11" spans="1:28" ht="12.9" customHeight="1"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B11" s="113"/>
    </row>
    <row r="12" spans="1:28" ht="12.9" customHeight="1" x14ac:dyDescent="0.25">
      <c r="A12" s="323"/>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B12" s="113"/>
    </row>
    <row r="13" spans="1:28" ht="14.1" customHeight="1"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B13" s="113"/>
    </row>
    <row r="14" spans="1:28" ht="12" customHeight="1"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B14" s="113"/>
    </row>
    <row r="15" spans="1:28" ht="6.15" customHeight="1" thickBot="1" x14ac:dyDescent="0.3">
      <c r="A15" s="165"/>
      <c r="B15" s="165"/>
      <c r="C15" s="165"/>
      <c r="D15" s="165"/>
      <c r="E15" s="165"/>
      <c r="F15" s="165"/>
      <c r="G15" s="165"/>
      <c r="H15" s="165"/>
      <c r="I15" s="165"/>
      <c r="J15" s="165"/>
      <c r="K15" s="117"/>
      <c r="L15" s="117"/>
      <c r="M15" s="116"/>
      <c r="N15" s="116"/>
      <c r="O15" s="116"/>
      <c r="P15" s="116"/>
      <c r="Q15" s="116"/>
      <c r="R15" s="116"/>
      <c r="S15" s="116"/>
      <c r="T15" s="116"/>
      <c r="U15" s="116"/>
      <c r="V15" s="116"/>
      <c r="W15" s="116"/>
      <c r="X15" s="116"/>
      <c r="Y15" s="116"/>
      <c r="Z15" s="116"/>
      <c r="AA15" s="166"/>
      <c r="AB15" s="113"/>
    </row>
    <row r="16" spans="1:28" ht="6.15" customHeight="1" thickTop="1" x14ac:dyDescent="0.25">
      <c r="A16" s="108"/>
      <c r="B16" s="109"/>
      <c r="C16" s="109"/>
      <c r="D16" s="118"/>
      <c r="E16" s="118"/>
      <c r="F16" s="118"/>
      <c r="G16" s="118"/>
      <c r="H16" s="118"/>
      <c r="I16" s="118"/>
      <c r="J16" s="118"/>
      <c r="K16" s="112"/>
      <c r="L16" s="112"/>
      <c r="AB16" s="113"/>
    </row>
    <row r="17" spans="1:28" s="169" customFormat="1" ht="14.1" customHeight="1" x14ac:dyDescent="0.25">
      <c r="A17" s="167" t="s">
        <v>54</v>
      </c>
      <c r="B17" s="168"/>
      <c r="C17" s="168"/>
      <c r="D17" s="351" t="s">
        <v>33</v>
      </c>
      <c r="E17" s="352"/>
      <c r="F17" s="352"/>
      <c r="G17" s="352"/>
      <c r="H17" s="352"/>
      <c r="I17" s="352"/>
      <c r="J17" s="352"/>
      <c r="K17" s="353"/>
      <c r="L17" s="353"/>
      <c r="M17" s="353"/>
      <c r="N17" s="353"/>
      <c r="O17" s="353"/>
      <c r="P17" s="353"/>
      <c r="Q17" s="353"/>
      <c r="R17" s="353"/>
      <c r="S17" s="353"/>
      <c r="T17" s="353"/>
      <c r="U17" s="353"/>
      <c r="V17" s="353"/>
      <c r="W17" s="353"/>
      <c r="X17" s="353"/>
      <c r="Y17" s="353"/>
      <c r="Z17" s="354"/>
      <c r="AB17" s="170"/>
    </row>
    <row r="18" spans="1:28" ht="3.15" customHeight="1" x14ac:dyDescent="0.25">
      <c r="A18" s="171"/>
      <c r="B18" s="172"/>
      <c r="C18" s="172"/>
      <c r="D18" s="173"/>
      <c r="E18" s="173"/>
      <c r="F18" s="173"/>
      <c r="G18" s="173"/>
      <c r="H18" s="173"/>
      <c r="I18" s="173"/>
      <c r="J18" s="173"/>
      <c r="K18" s="112"/>
      <c r="L18" s="112"/>
      <c r="AB18" s="113"/>
    </row>
    <row r="19" spans="1:28" ht="14.1" customHeight="1" x14ac:dyDescent="0.25">
      <c r="A19" s="167" t="s">
        <v>55</v>
      </c>
      <c r="B19" s="168"/>
      <c r="C19" s="168"/>
      <c r="D19" s="351" t="s">
        <v>33</v>
      </c>
      <c r="E19" s="352"/>
      <c r="F19" s="352"/>
      <c r="G19" s="352"/>
      <c r="H19" s="352"/>
      <c r="I19" s="352"/>
      <c r="J19" s="352"/>
      <c r="K19" s="353"/>
      <c r="L19" s="353"/>
      <c r="M19" s="353"/>
      <c r="N19" s="353"/>
      <c r="O19" s="353"/>
      <c r="P19" s="353"/>
      <c r="Q19" s="353"/>
      <c r="R19" s="353"/>
      <c r="S19" s="353"/>
      <c r="T19" s="353"/>
      <c r="U19" s="353"/>
      <c r="V19" s="353"/>
      <c r="W19" s="353"/>
      <c r="X19" s="353"/>
      <c r="Y19" s="353"/>
      <c r="Z19" s="354"/>
      <c r="AB19" s="113"/>
    </row>
    <row r="20" spans="1:28" ht="3.15" customHeight="1" x14ac:dyDescent="0.25">
      <c r="A20" s="171"/>
      <c r="B20" s="171"/>
      <c r="C20" s="171"/>
      <c r="D20" s="173"/>
      <c r="E20" s="173"/>
      <c r="F20" s="173"/>
      <c r="G20" s="173"/>
      <c r="H20" s="173"/>
      <c r="I20" s="173"/>
      <c r="J20" s="173"/>
      <c r="K20" s="112"/>
      <c r="L20" s="112"/>
      <c r="AB20" s="113"/>
    </row>
    <row r="21" spans="1:28" ht="14.1" customHeight="1" x14ac:dyDescent="0.25">
      <c r="A21" s="167" t="s">
        <v>53</v>
      </c>
      <c r="B21" s="168"/>
      <c r="C21" s="168"/>
      <c r="D21" s="351" t="s">
        <v>33</v>
      </c>
      <c r="E21" s="352"/>
      <c r="F21" s="352"/>
      <c r="G21" s="352"/>
      <c r="H21" s="352"/>
      <c r="I21" s="352"/>
      <c r="J21" s="352"/>
      <c r="K21" s="353"/>
      <c r="L21" s="353"/>
      <c r="M21" s="353"/>
      <c r="N21" s="353"/>
      <c r="O21" s="353"/>
      <c r="P21" s="353"/>
      <c r="Q21" s="353"/>
      <c r="R21" s="353"/>
      <c r="S21" s="353"/>
      <c r="T21" s="353"/>
      <c r="U21" s="353"/>
      <c r="V21" s="353"/>
      <c r="W21" s="353"/>
      <c r="X21" s="353"/>
      <c r="Y21" s="353"/>
      <c r="Z21" s="354"/>
      <c r="AA21" s="174"/>
      <c r="AB21" s="113"/>
    </row>
    <row r="22" spans="1:28" ht="6.15" customHeight="1" thickBot="1" x14ac:dyDescent="0.35">
      <c r="A22" s="175"/>
      <c r="B22" s="176"/>
      <c r="C22" s="176"/>
      <c r="D22" s="177"/>
      <c r="E22" s="178"/>
      <c r="F22" s="178"/>
      <c r="G22" s="178"/>
      <c r="H22" s="178"/>
      <c r="I22" s="178"/>
      <c r="J22" s="178"/>
      <c r="K22" s="117"/>
      <c r="L22" s="117"/>
      <c r="M22" s="116"/>
      <c r="N22" s="116"/>
      <c r="O22" s="116"/>
      <c r="P22" s="116"/>
      <c r="Q22" s="116"/>
      <c r="R22" s="116"/>
      <c r="S22" s="116"/>
      <c r="T22" s="116"/>
      <c r="U22" s="116"/>
      <c r="V22" s="116"/>
      <c r="W22" s="116"/>
      <c r="X22" s="116"/>
      <c r="Y22" s="116"/>
      <c r="Z22" s="116"/>
      <c r="AA22" s="179"/>
      <c r="AB22" s="113"/>
    </row>
    <row r="23" spans="1:28" ht="6.15" customHeight="1" thickTop="1" x14ac:dyDescent="0.25">
      <c r="A23" s="171"/>
      <c r="B23" s="171"/>
      <c r="C23" s="171"/>
      <c r="D23" s="173"/>
      <c r="E23" s="173"/>
      <c r="F23" s="173"/>
      <c r="G23" s="173"/>
      <c r="H23" s="173"/>
      <c r="I23" s="173"/>
      <c r="J23" s="173"/>
      <c r="K23" s="112"/>
      <c r="L23" s="112"/>
      <c r="AB23" s="113"/>
    </row>
    <row r="24" spans="1:28" s="182" customFormat="1" ht="45.9" customHeight="1" x14ac:dyDescent="0.3">
      <c r="A24" s="355" t="s">
        <v>92</v>
      </c>
      <c r="B24" s="356"/>
      <c r="C24" s="356"/>
      <c r="D24" s="356"/>
      <c r="E24" s="356"/>
      <c r="F24" s="356"/>
      <c r="G24" s="356"/>
      <c r="H24" s="356"/>
      <c r="I24" s="356"/>
      <c r="J24" s="357"/>
      <c r="K24" s="121"/>
      <c r="L24" s="122"/>
      <c r="M24" s="123"/>
      <c r="N24" s="348" t="s">
        <v>93</v>
      </c>
      <c r="O24" s="349"/>
      <c r="P24" s="349"/>
      <c r="Q24" s="349"/>
      <c r="R24" s="350"/>
      <c r="S24" s="180"/>
      <c r="T24" s="181"/>
      <c r="U24" s="180"/>
      <c r="V24" s="327" t="s">
        <v>99</v>
      </c>
      <c r="W24" s="328"/>
      <c r="X24" s="328"/>
      <c r="Y24" s="328"/>
      <c r="Z24" s="329"/>
      <c r="AB24" s="183"/>
    </row>
    <row r="25" spans="1:28" ht="14.1" customHeight="1" x14ac:dyDescent="0.3">
      <c r="A25" s="24" t="s">
        <v>0</v>
      </c>
      <c r="B25" s="25" t="s">
        <v>1</v>
      </c>
      <c r="C25" s="26"/>
      <c r="D25" s="27"/>
      <c r="E25" s="28"/>
      <c r="F25" s="313" t="s">
        <v>2</v>
      </c>
      <c r="G25" s="314"/>
      <c r="H25" s="315"/>
      <c r="I25" s="313" t="s">
        <v>3</v>
      </c>
      <c r="J25" s="315"/>
      <c r="K25" s="112"/>
      <c r="L25" s="114"/>
      <c r="N25" s="324" t="s">
        <v>2</v>
      </c>
      <c r="O25" s="325"/>
      <c r="P25" s="326"/>
      <c r="Q25" s="313" t="s">
        <v>3</v>
      </c>
      <c r="R25" s="315"/>
      <c r="S25" s="37"/>
      <c r="T25" s="139"/>
      <c r="U25" s="37"/>
      <c r="V25" s="324" t="s">
        <v>2</v>
      </c>
      <c r="W25" s="325"/>
      <c r="X25" s="326"/>
      <c r="Y25" s="314" t="s">
        <v>3</v>
      </c>
      <c r="Z25" s="315"/>
      <c r="AB25" s="113"/>
    </row>
    <row r="26" spans="1:28" s="35" customFormat="1" ht="9.9" customHeight="1" x14ac:dyDescent="0.25">
      <c r="A26" s="31"/>
      <c r="B26" s="31"/>
      <c r="C26" s="31"/>
      <c r="D26" s="32"/>
      <c r="E26" s="33"/>
      <c r="F26" s="37"/>
      <c r="G26" s="37"/>
      <c r="H26" s="37"/>
      <c r="I26" s="37"/>
      <c r="J26" s="37"/>
      <c r="K26" s="34"/>
      <c r="L26" s="34"/>
      <c r="AB26" s="163"/>
    </row>
    <row r="27" spans="1:28" ht="14.1" customHeight="1" thickBot="1" x14ac:dyDescent="0.3">
      <c r="A27" s="91" t="s">
        <v>4</v>
      </c>
      <c r="B27" s="308" t="s">
        <v>101</v>
      </c>
      <c r="C27" s="308"/>
      <c r="D27" s="308"/>
      <c r="E27" s="110"/>
      <c r="F27" s="65"/>
      <c r="G27" s="65"/>
      <c r="H27" s="65"/>
      <c r="I27" s="184"/>
      <c r="J27" s="111"/>
      <c r="K27" s="116"/>
      <c r="L27" s="115"/>
      <c r="M27" s="116"/>
      <c r="N27" s="115"/>
      <c r="O27" s="115"/>
      <c r="P27" s="115"/>
      <c r="Q27" s="115"/>
      <c r="R27" s="115"/>
      <c r="S27" s="115"/>
      <c r="T27" s="115"/>
      <c r="U27" s="115"/>
      <c r="V27" s="115"/>
      <c r="W27" s="115"/>
      <c r="X27" s="115"/>
      <c r="Y27" s="115"/>
      <c r="Z27" s="116"/>
      <c r="AA27" s="166"/>
      <c r="AB27" s="113"/>
    </row>
    <row r="28" spans="1:28" ht="3.15" customHeight="1" thickTop="1" x14ac:dyDescent="0.25">
      <c r="A28" s="155"/>
      <c r="B28" s="39"/>
      <c r="C28" s="39"/>
      <c r="D28" s="39"/>
      <c r="E28" s="42"/>
      <c r="F28" s="31"/>
      <c r="G28" s="31"/>
      <c r="H28" s="31"/>
      <c r="I28" s="185"/>
      <c r="J28" s="36"/>
      <c r="L28" s="113"/>
      <c r="N28" s="35"/>
      <c r="O28" s="35"/>
      <c r="P28" s="35"/>
      <c r="Q28" s="35"/>
      <c r="R28" s="35"/>
      <c r="S28" s="35"/>
      <c r="T28" s="143">
        <v>1</v>
      </c>
      <c r="U28" s="35"/>
      <c r="V28" s="35"/>
      <c r="W28" s="35"/>
      <c r="X28" s="35"/>
      <c r="Y28" s="35"/>
      <c r="AB28" s="113"/>
    </row>
    <row r="29" spans="1:28" ht="14.1" customHeight="1" x14ac:dyDescent="0.3">
      <c r="A29" s="242" t="s">
        <v>6</v>
      </c>
      <c r="B29" s="303" t="s">
        <v>128</v>
      </c>
      <c r="C29" s="304"/>
      <c r="D29" s="304"/>
      <c r="E29" s="304"/>
      <c r="F29" s="304"/>
      <c r="G29" s="304"/>
      <c r="H29" s="4"/>
      <c r="I29" s="130">
        <v>0</v>
      </c>
      <c r="J29" s="67" t="s">
        <v>112</v>
      </c>
      <c r="L29" s="113"/>
      <c r="N29" s="35"/>
      <c r="O29" s="35"/>
      <c r="P29" s="35"/>
      <c r="Q29" s="140">
        <v>0</v>
      </c>
      <c r="R29" s="67" t="s">
        <v>112</v>
      </c>
      <c r="S29" s="35"/>
      <c r="T29" s="138"/>
      <c r="U29" s="35"/>
      <c r="V29" s="35"/>
      <c r="W29" s="35"/>
      <c r="X29" s="35"/>
      <c r="Y29" s="238">
        <v>0</v>
      </c>
      <c r="Z29" s="67" t="s">
        <v>112</v>
      </c>
      <c r="AB29" s="113"/>
    </row>
    <row r="30" spans="1:28" ht="9.9" customHeight="1" x14ac:dyDescent="0.25">
      <c r="A30" s="17"/>
      <c r="B30" s="235"/>
      <c r="C30" s="236"/>
      <c r="D30" s="259"/>
      <c r="E30" s="259"/>
      <c r="F30" s="259"/>
      <c r="G30" s="4"/>
      <c r="H30" s="4"/>
      <c r="I30" s="99"/>
      <c r="J30" s="74"/>
      <c r="L30" s="113"/>
      <c r="N30" s="35"/>
      <c r="O30" s="35"/>
      <c r="P30" s="35"/>
      <c r="Q30" s="99"/>
      <c r="R30" s="74"/>
      <c r="S30" s="35"/>
      <c r="T30" s="138"/>
      <c r="U30" s="35"/>
      <c r="V30" s="35"/>
      <c r="W30" s="35"/>
      <c r="X30" s="35"/>
      <c r="Y30" s="99"/>
      <c r="Z30" s="74"/>
      <c r="AB30" s="113"/>
    </row>
    <row r="31" spans="1:28" ht="14.1" customHeight="1" x14ac:dyDescent="0.3">
      <c r="A31" s="242" t="s">
        <v>7</v>
      </c>
      <c r="B31" s="303" t="s">
        <v>130</v>
      </c>
      <c r="C31" s="304"/>
      <c r="D31" s="304"/>
      <c r="E31" s="304"/>
      <c r="F31" s="304"/>
      <c r="G31" s="304"/>
      <c r="H31" s="4"/>
      <c r="I31" s="185"/>
      <c r="J31" s="36"/>
      <c r="L31" s="113"/>
      <c r="N31" s="35"/>
      <c r="O31" s="35"/>
      <c r="P31" s="35"/>
      <c r="Q31" s="185"/>
      <c r="R31" s="36"/>
      <c r="S31" s="35"/>
      <c r="T31" s="138"/>
      <c r="U31" s="35"/>
      <c r="V31" s="35"/>
      <c r="W31" s="35"/>
      <c r="X31" s="35"/>
      <c r="Y31" s="185"/>
      <c r="Z31" s="36"/>
      <c r="AB31" s="113"/>
    </row>
    <row r="32" spans="1:28" ht="9.9" customHeight="1" thickBot="1" x14ac:dyDescent="0.35">
      <c r="A32" s="242"/>
      <c r="B32" s="39"/>
      <c r="C32" s="201"/>
      <c r="D32" s="201"/>
      <c r="E32" s="201"/>
      <c r="F32" s="201"/>
      <c r="G32" s="201"/>
      <c r="H32" s="4"/>
      <c r="I32" s="185"/>
      <c r="J32" s="36"/>
      <c r="L32" s="35"/>
      <c r="N32" s="35"/>
      <c r="O32" s="35"/>
      <c r="P32" s="35"/>
      <c r="Q32" s="185"/>
      <c r="R32" s="36"/>
      <c r="S32" s="35"/>
      <c r="T32" s="35"/>
      <c r="U32" s="35"/>
      <c r="V32" s="35"/>
      <c r="W32" s="35"/>
      <c r="X32" s="35"/>
      <c r="Y32" s="185"/>
      <c r="Z32" s="36"/>
      <c r="AB32" s="113"/>
    </row>
    <row r="33" spans="1:29" ht="14.1" customHeight="1" thickBot="1" x14ac:dyDescent="0.3">
      <c r="A33" s="242"/>
      <c r="B33" s="361" t="s">
        <v>133</v>
      </c>
      <c r="C33" s="362"/>
      <c r="D33" s="362"/>
      <c r="E33" s="362"/>
      <c r="F33" s="362"/>
      <c r="G33" s="362"/>
      <c r="H33" s="362"/>
      <c r="I33" s="362"/>
      <c r="J33" s="362"/>
      <c r="K33" s="362"/>
      <c r="L33" s="334"/>
      <c r="M33" s="362"/>
      <c r="N33" s="362"/>
      <c r="O33" s="362"/>
      <c r="P33" s="362"/>
      <c r="Q33" s="362"/>
      <c r="R33" s="362"/>
      <c r="S33" s="362"/>
      <c r="T33" s="334"/>
      <c r="U33" s="362"/>
      <c r="V33" s="362"/>
      <c r="W33" s="362"/>
      <c r="X33" s="362"/>
      <c r="Y33" s="363"/>
      <c r="Z33" s="36"/>
      <c r="AB33" s="113"/>
    </row>
    <row r="34" spans="1:29" ht="9.9" customHeight="1" thickBot="1" x14ac:dyDescent="0.3">
      <c r="A34" s="17"/>
      <c r="B34" s="83"/>
      <c r="C34" s="83"/>
      <c r="D34" s="83"/>
      <c r="E34" s="3"/>
      <c r="F34" s="4"/>
      <c r="G34" s="4"/>
      <c r="H34" s="4"/>
      <c r="I34" s="185"/>
      <c r="J34" s="36"/>
      <c r="L34" s="35"/>
      <c r="N34" s="35"/>
      <c r="O34" s="35"/>
      <c r="P34" s="35"/>
      <c r="Q34" s="185"/>
      <c r="R34" s="36"/>
      <c r="S34" s="35"/>
      <c r="T34" s="35"/>
      <c r="U34" s="35"/>
      <c r="V34" s="35"/>
      <c r="W34" s="35"/>
      <c r="X34" s="35"/>
      <c r="Y34" s="185"/>
      <c r="Z34" s="36"/>
      <c r="AB34" s="113"/>
    </row>
    <row r="35" spans="1:29" ht="14.1" customHeight="1" thickBot="1" x14ac:dyDescent="0.3">
      <c r="A35" s="19"/>
      <c r="B35" s="19" t="s">
        <v>107</v>
      </c>
      <c r="C35" s="319" t="s">
        <v>33</v>
      </c>
      <c r="D35" s="320"/>
      <c r="E35" s="321"/>
      <c r="F35" s="4"/>
      <c r="G35" s="4"/>
      <c r="H35" s="4"/>
      <c r="I35" s="130">
        <v>0</v>
      </c>
      <c r="J35" s="67" t="s">
        <v>112</v>
      </c>
      <c r="L35" s="113"/>
      <c r="N35" s="99"/>
      <c r="O35" s="74"/>
      <c r="P35" s="35"/>
      <c r="Q35" s="140">
        <v>0</v>
      </c>
      <c r="R35" s="67" t="s">
        <v>112</v>
      </c>
      <c r="S35" s="35"/>
      <c r="T35" s="138"/>
      <c r="U35" s="35"/>
      <c r="V35" s="99"/>
      <c r="W35" s="74"/>
      <c r="X35" s="35"/>
      <c r="Y35" s="238">
        <v>0</v>
      </c>
      <c r="Z35" s="67" t="s">
        <v>112</v>
      </c>
      <c r="AB35" s="113"/>
    </row>
    <row r="36" spans="1:29" ht="3.15" customHeight="1" thickBot="1" x14ac:dyDescent="0.3">
      <c r="A36" s="19"/>
      <c r="B36" s="316"/>
      <c r="C36" s="317"/>
      <c r="D36" s="317"/>
      <c r="E36" s="318"/>
      <c r="F36" s="4"/>
      <c r="G36" s="4"/>
      <c r="H36" s="4"/>
      <c r="I36" s="185"/>
      <c r="J36" s="18"/>
      <c r="L36" s="113"/>
      <c r="N36" s="35"/>
      <c r="O36" s="35"/>
      <c r="P36" s="35"/>
      <c r="Q36" s="185"/>
      <c r="R36" s="18"/>
      <c r="S36" s="35"/>
      <c r="T36" s="138"/>
      <c r="U36" s="35"/>
      <c r="V36" s="35"/>
      <c r="W36" s="35"/>
      <c r="X36" s="35"/>
      <c r="Y36" s="185"/>
      <c r="Z36" s="18"/>
      <c r="AB36" s="113"/>
    </row>
    <row r="37" spans="1:29" ht="14.1" customHeight="1" thickBot="1" x14ac:dyDescent="0.3">
      <c r="A37" s="19"/>
      <c r="B37" s="19" t="s">
        <v>108</v>
      </c>
      <c r="C37" s="319" t="s">
        <v>33</v>
      </c>
      <c r="D37" s="320"/>
      <c r="E37" s="321"/>
      <c r="F37" s="4"/>
      <c r="G37" s="4"/>
      <c r="H37" s="4"/>
      <c r="I37" s="130">
        <v>0</v>
      </c>
      <c r="J37" s="67" t="s">
        <v>112</v>
      </c>
      <c r="L37" s="113"/>
      <c r="N37" s="99"/>
      <c r="O37" s="74"/>
      <c r="P37" s="35"/>
      <c r="Q37" s="140">
        <v>0</v>
      </c>
      <c r="R37" s="67" t="s">
        <v>112</v>
      </c>
      <c r="S37" s="35"/>
      <c r="T37" s="138"/>
      <c r="U37" s="35"/>
      <c r="V37" s="99"/>
      <c r="W37" s="74"/>
      <c r="X37" s="35"/>
      <c r="Y37" s="133">
        <v>0</v>
      </c>
      <c r="Z37" s="67" t="s">
        <v>112</v>
      </c>
      <c r="AB37" s="113"/>
    </row>
    <row r="38" spans="1:29" ht="3.15" customHeight="1" x14ac:dyDescent="0.25">
      <c r="A38" s="19"/>
      <c r="B38" s="19"/>
      <c r="C38" s="251"/>
      <c r="D38" s="260"/>
      <c r="E38" s="260"/>
      <c r="F38" s="4"/>
      <c r="G38" s="4"/>
      <c r="H38" s="4"/>
      <c r="I38" s="99"/>
      <c r="J38" s="74"/>
      <c r="L38" s="113"/>
      <c r="N38" s="99"/>
      <c r="O38" s="74"/>
      <c r="P38" s="35"/>
      <c r="Q38" s="99"/>
      <c r="R38" s="74"/>
      <c r="S38" s="35"/>
      <c r="T38" s="138"/>
      <c r="U38" s="35"/>
      <c r="V38" s="99"/>
      <c r="W38" s="74"/>
      <c r="X38" s="35"/>
      <c r="Y38" s="99"/>
      <c r="Z38" s="74"/>
      <c r="AB38" s="113"/>
    </row>
    <row r="39" spans="1:29" ht="14.1" customHeight="1" x14ac:dyDescent="0.25">
      <c r="A39" s="19"/>
      <c r="B39" s="235" t="s">
        <v>109</v>
      </c>
      <c r="C39" s="38" t="s">
        <v>137</v>
      </c>
      <c r="D39" s="260"/>
      <c r="E39" s="260"/>
      <c r="F39" s="4"/>
      <c r="G39" s="4"/>
      <c r="H39" s="4"/>
      <c r="I39" s="231">
        <f>I35+I37</f>
        <v>0</v>
      </c>
      <c r="J39" s="67" t="s">
        <v>112</v>
      </c>
      <c r="L39" s="113"/>
      <c r="N39" s="99"/>
      <c r="O39" s="74"/>
      <c r="P39" s="35"/>
      <c r="Q39" s="231">
        <f>Q35+Q37</f>
        <v>0</v>
      </c>
      <c r="R39" s="67" t="s">
        <v>112</v>
      </c>
      <c r="S39" s="35"/>
      <c r="T39" s="138"/>
      <c r="U39" s="35"/>
      <c r="V39" s="99"/>
      <c r="W39" s="74"/>
      <c r="X39" s="35"/>
      <c r="Y39" s="231">
        <f>Y35+Y37</f>
        <v>0</v>
      </c>
      <c r="Z39" s="67" t="s">
        <v>112</v>
      </c>
      <c r="AB39" s="113"/>
    </row>
    <row r="40" spans="1:29" ht="9.9" customHeight="1" x14ac:dyDescent="0.25">
      <c r="A40" s="19"/>
      <c r="B40" s="19"/>
      <c r="C40" s="251"/>
      <c r="D40" s="260"/>
      <c r="E40" s="260"/>
      <c r="F40" s="4"/>
      <c r="G40" s="4"/>
      <c r="H40" s="4"/>
      <c r="I40" s="99"/>
      <c r="J40" s="74"/>
      <c r="L40" s="113"/>
      <c r="N40" s="99"/>
      <c r="O40" s="74"/>
      <c r="P40" s="35"/>
      <c r="Q40" s="99"/>
      <c r="R40" s="74"/>
      <c r="S40" s="35"/>
      <c r="T40" s="138"/>
      <c r="U40" s="35"/>
      <c r="V40" s="99"/>
      <c r="W40" s="74"/>
      <c r="X40" s="35"/>
      <c r="Y40" s="99"/>
      <c r="Z40" s="74"/>
      <c r="AB40" s="113"/>
    </row>
    <row r="41" spans="1:29" ht="14.1" customHeight="1" x14ac:dyDescent="0.3">
      <c r="A41" s="229" t="s">
        <v>8</v>
      </c>
      <c r="B41" s="305" t="s">
        <v>129</v>
      </c>
      <c r="C41" s="306"/>
      <c r="D41" s="306"/>
      <c r="E41" s="306"/>
      <c r="F41" s="306"/>
      <c r="G41" s="307"/>
      <c r="H41" s="4"/>
      <c r="I41" s="147">
        <f>I29+I35+I37</f>
        <v>0</v>
      </c>
      <c r="J41" s="145" t="s">
        <v>112</v>
      </c>
      <c r="L41" s="113"/>
      <c r="N41" s="227"/>
      <c r="O41" s="228"/>
      <c r="P41" s="155"/>
      <c r="Q41" s="147">
        <f>Q29+Q35+Q37</f>
        <v>0</v>
      </c>
      <c r="R41" s="145" t="s">
        <v>112</v>
      </c>
      <c r="S41" s="35"/>
      <c r="T41" s="138"/>
      <c r="U41" s="35"/>
      <c r="V41" s="227"/>
      <c r="W41" s="228"/>
      <c r="X41" s="155"/>
      <c r="Y41" s="147">
        <f>Y29+Y35+Y37</f>
        <v>0</v>
      </c>
      <c r="Z41" s="145" t="s">
        <v>112</v>
      </c>
      <c r="AB41" s="138"/>
    </row>
    <row r="42" spans="1:29" ht="9.9" hidden="1" customHeight="1" thickBot="1" x14ac:dyDescent="0.3">
      <c r="A42" s="19"/>
      <c r="B42" s="224"/>
      <c r="C42" s="83"/>
      <c r="D42" s="83"/>
      <c r="E42" s="3"/>
      <c r="F42" s="4"/>
      <c r="G42" s="4"/>
      <c r="H42" s="4"/>
      <c r="I42" s="99"/>
      <c r="J42" s="74"/>
      <c r="L42" s="35"/>
      <c r="N42" s="99"/>
      <c r="O42" s="74"/>
      <c r="P42" s="35"/>
      <c r="Q42" s="99"/>
      <c r="R42" s="74"/>
      <c r="S42" s="35"/>
      <c r="T42" s="35"/>
      <c r="U42" s="35"/>
      <c r="V42" s="99"/>
      <c r="W42" s="74"/>
      <c r="X42" s="35"/>
      <c r="Y42" s="99"/>
      <c r="Z42" s="74"/>
      <c r="AB42" s="138"/>
    </row>
    <row r="43" spans="1:29" ht="14.1" hidden="1" customHeight="1" x14ac:dyDescent="0.3">
      <c r="A43" s="19"/>
      <c r="B43" s="330" t="s">
        <v>140</v>
      </c>
      <c r="C43" s="331"/>
      <c r="D43" s="331"/>
      <c r="E43" s="331"/>
      <c r="F43" s="331"/>
      <c r="G43" s="331"/>
      <c r="H43" s="331"/>
      <c r="I43" s="331"/>
      <c r="J43" s="331"/>
      <c r="K43" s="331"/>
      <c r="L43" s="331"/>
      <c r="M43" s="331"/>
      <c r="N43" s="331"/>
      <c r="O43" s="331"/>
      <c r="P43" s="331"/>
      <c r="Q43" s="331"/>
      <c r="R43" s="331"/>
      <c r="S43" s="331"/>
      <c r="T43" s="331"/>
      <c r="U43" s="331"/>
      <c r="V43" s="331"/>
      <c r="W43" s="331"/>
      <c r="X43" s="331"/>
      <c r="Y43" s="332"/>
      <c r="Z43" s="188"/>
      <c r="AB43" s="138"/>
    </row>
    <row r="44" spans="1:29" ht="14.1" hidden="1" customHeight="1" x14ac:dyDescent="0.3">
      <c r="A44" s="19"/>
      <c r="B44" s="333"/>
      <c r="C44" s="334"/>
      <c r="D44" s="334"/>
      <c r="E44" s="334"/>
      <c r="F44" s="334"/>
      <c r="G44" s="334"/>
      <c r="H44" s="334"/>
      <c r="I44" s="334"/>
      <c r="J44" s="334"/>
      <c r="K44" s="334"/>
      <c r="L44" s="334"/>
      <c r="M44" s="334"/>
      <c r="N44" s="334"/>
      <c r="O44" s="334"/>
      <c r="P44" s="334"/>
      <c r="Q44" s="334"/>
      <c r="R44" s="334"/>
      <c r="S44" s="334"/>
      <c r="T44" s="334"/>
      <c r="U44" s="334"/>
      <c r="V44" s="334"/>
      <c r="W44" s="334"/>
      <c r="X44" s="334"/>
      <c r="Y44" s="335"/>
      <c r="Z44" s="188"/>
      <c r="AB44" s="138"/>
    </row>
    <row r="45" spans="1:29" ht="14.1" hidden="1" customHeight="1" thickBot="1" x14ac:dyDescent="0.35">
      <c r="A45" s="19"/>
      <c r="B45" s="336"/>
      <c r="C45" s="337"/>
      <c r="D45" s="337"/>
      <c r="E45" s="337"/>
      <c r="F45" s="337"/>
      <c r="G45" s="337"/>
      <c r="H45" s="337"/>
      <c r="I45" s="337"/>
      <c r="J45" s="337"/>
      <c r="K45" s="337"/>
      <c r="L45" s="337"/>
      <c r="M45" s="337"/>
      <c r="N45" s="337"/>
      <c r="O45" s="337"/>
      <c r="P45" s="337"/>
      <c r="Q45" s="337"/>
      <c r="R45" s="337"/>
      <c r="S45" s="337"/>
      <c r="T45" s="337"/>
      <c r="U45" s="337"/>
      <c r="V45" s="337"/>
      <c r="W45" s="337"/>
      <c r="X45" s="337"/>
      <c r="Y45" s="338"/>
      <c r="Z45" s="188"/>
      <c r="AB45" s="138"/>
    </row>
    <row r="46" spans="1:29" ht="9.9" hidden="1" customHeight="1" x14ac:dyDescent="0.25">
      <c r="A46" s="19"/>
      <c r="B46" s="224"/>
      <c r="C46" s="83"/>
      <c r="D46" s="83"/>
      <c r="E46" s="3"/>
      <c r="F46" s="4"/>
      <c r="G46" s="4"/>
      <c r="H46" s="4"/>
      <c r="I46" s="99"/>
      <c r="J46" s="74"/>
      <c r="K46" s="35"/>
      <c r="L46" s="35"/>
      <c r="N46" s="99"/>
      <c r="O46" s="74"/>
      <c r="P46" s="35"/>
      <c r="Q46" s="99"/>
      <c r="R46" s="74"/>
      <c r="S46" s="35"/>
      <c r="T46" s="35"/>
      <c r="U46" s="35"/>
      <c r="V46" s="99"/>
      <c r="W46" s="74"/>
      <c r="X46" s="35"/>
      <c r="Y46" s="99"/>
      <c r="Z46" s="74"/>
      <c r="AB46" s="230"/>
    </row>
    <row r="47" spans="1:29" ht="14.1" hidden="1" customHeight="1" x14ac:dyDescent="0.25">
      <c r="A47" s="79" t="s">
        <v>28</v>
      </c>
      <c r="B47" s="83" t="s">
        <v>113</v>
      </c>
      <c r="C47" s="83"/>
      <c r="D47" s="83"/>
      <c r="E47" s="83"/>
      <c r="F47" s="223">
        <v>0</v>
      </c>
      <c r="G47" s="71" t="s">
        <v>35</v>
      </c>
      <c r="H47" s="72"/>
      <c r="I47" s="232">
        <f>I41*F47/100</f>
        <v>0</v>
      </c>
      <c r="J47" s="67" t="s">
        <v>112</v>
      </c>
      <c r="K47" s="43"/>
      <c r="L47" s="138"/>
      <c r="M47" s="35"/>
      <c r="N47" s="221">
        <v>0</v>
      </c>
      <c r="O47" s="71" t="s">
        <v>35</v>
      </c>
      <c r="P47" s="72"/>
      <c r="Q47" s="233">
        <f>Q41*N47/100</f>
        <v>0</v>
      </c>
      <c r="R47" s="67" t="s">
        <v>112</v>
      </c>
      <c r="S47" s="35"/>
      <c r="T47" s="138"/>
      <c r="U47" s="35"/>
      <c r="V47" s="222">
        <v>0</v>
      </c>
      <c r="W47" s="71" t="s">
        <v>35</v>
      </c>
      <c r="X47" s="72"/>
      <c r="Y47" s="234">
        <f>Y41*V47/100</f>
        <v>0</v>
      </c>
      <c r="Z47" s="67" t="s">
        <v>112</v>
      </c>
      <c r="AA47" s="35"/>
      <c r="AB47" s="230"/>
      <c r="AC47" s="35"/>
    </row>
    <row r="48" spans="1:29" s="35" customFormat="1" ht="9.9" hidden="1" customHeight="1" x14ac:dyDescent="0.25">
      <c r="A48" s="46"/>
      <c r="B48" s="38"/>
      <c r="C48" s="39"/>
      <c r="D48" s="39"/>
      <c r="E48" s="39"/>
      <c r="G48" s="45"/>
      <c r="H48" s="45"/>
      <c r="I48" s="190"/>
      <c r="J48" s="44"/>
      <c r="K48" s="43"/>
      <c r="L48" s="138"/>
      <c r="O48" s="45"/>
      <c r="P48" s="45"/>
      <c r="Q48" s="190"/>
      <c r="R48" s="44"/>
      <c r="T48" s="138"/>
      <c r="W48" s="45"/>
      <c r="X48" s="45"/>
      <c r="Y48" s="190"/>
      <c r="Z48" s="44"/>
      <c r="AB48" s="230"/>
    </row>
    <row r="49" spans="1:29" ht="14.1" hidden="1" customHeight="1" x14ac:dyDescent="0.25">
      <c r="A49" s="79" t="s">
        <v>29</v>
      </c>
      <c r="B49" s="83" t="s">
        <v>114</v>
      </c>
      <c r="C49" s="83"/>
      <c r="D49" s="83"/>
      <c r="E49" s="83"/>
      <c r="F49" s="223">
        <v>0</v>
      </c>
      <c r="G49" s="71" t="s">
        <v>35</v>
      </c>
      <c r="H49" s="72"/>
      <c r="I49" s="232">
        <f>I41*F49/100</f>
        <v>0</v>
      </c>
      <c r="J49" s="67" t="s">
        <v>112</v>
      </c>
      <c r="K49" s="43"/>
      <c r="L49" s="138"/>
      <c r="M49" s="35"/>
      <c r="N49" s="221">
        <v>0</v>
      </c>
      <c r="O49" s="71" t="s">
        <v>35</v>
      </c>
      <c r="P49" s="72"/>
      <c r="Q49" s="233">
        <f>Q41*N49/100</f>
        <v>0</v>
      </c>
      <c r="R49" s="67" t="s">
        <v>112</v>
      </c>
      <c r="S49" s="35"/>
      <c r="T49" s="138"/>
      <c r="U49" s="35"/>
      <c r="V49" s="222">
        <v>0</v>
      </c>
      <c r="W49" s="71" t="s">
        <v>35</v>
      </c>
      <c r="X49" s="72"/>
      <c r="Y49" s="234">
        <f>Y41*V49/100</f>
        <v>0</v>
      </c>
      <c r="Z49" s="67" t="s">
        <v>112</v>
      </c>
      <c r="AB49" s="138"/>
      <c r="AC49" s="35"/>
    </row>
    <row r="50" spans="1:29" s="35" customFormat="1" ht="9.9" hidden="1" customHeight="1" x14ac:dyDescent="0.25">
      <c r="A50" s="158"/>
      <c r="B50" s="39"/>
      <c r="C50" s="39"/>
      <c r="D50" s="39"/>
      <c r="E50" s="39"/>
      <c r="G50" s="45"/>
      <c r="H50" s="45"/>
      <c r="I50" s="190"/>
      <c r="J50" s="44"/>
      <c r="K50" s="43"/>
      <c r="L50" s="138"/>
      <c r="O50" s="45"/>
      <c r="P50" s="45"/>
      <c r="Q50" s="190"/>
      <c r="R50" s="44"/>
      <c r="T50" s="138"/>
      <c r="W50" s="45"/>
      <c r="X50" s="45"/>
      <c r="Y50" s="190"/>
      <c r="Z50" s="44"/>
      <c r="AB50" s="138"/>
    </row>
    <row r="51" spans="1:29" s="35" customFormat="1" ht="14.1" hidden="1" customHeight="1" x14ac:dyDescent="0.25">
      <c r="A51" s="158" t="s">
        <v>30</v>
      </c>
      <c r="B51" s="83" t="s">
        <v>115</v>
      </c>
      <c r="C51" s="83"/>
      <c r="D51" s="83"/>
      <c r="E51" s="83"/>
      <c r="F51" s="223">
        <v>0</v>
      </c>
      <c r="G51" s="71" t="s">
        <v>35</v>
      </c>
      <c r="H51" s="72"/>
      <c r="I51" s="232">
        <f>I41*F51/100</f>
        <v>0</v>
      </c>
      <c r="J51" s="67" t="s">
        <v>112</v>
      </c>
      <c r="K51" s="43"/>
      <c r="L51" s="138"/>
      <c r="N51" s="221">
        <v>0</v>
      </c>
      <c r="O51" s="71" t="s">
        <v>35</v>
      </c>
      <c r="P51" s="72"/>
      <c r="Q51" s="233">
        <f>Q41*N51/100</f>
        <v>0</v>
      </c>
      <c r="R51" s="67" t="s">
        <v>112</v>
      </c>
      <c r="T51" s="138"/>
      <c r="V51" s="222">
        <v>0</v>
      </c>
      <c r="W51" s="71" t="s">
        <v>35</v>
      </c>
      <c r="X51" s="72"/>
      <c r="Y51" s="234">
        <f>Y41*V51/100</f>
        <v>0</v>
      </c>
      <c r="Z51" s="67" t="s">
        <v>112</v>
      </c>
      <c r="AB51" s="138"/>
    </row>
    <row r="52" spans="1:29" s="35" customFormat="1" ht="9.9" hidden="1" customHeight="1" x14ac:dyDescent="0.25">
      <c r="A52" s="40"/>
      <c r="B52" s="224"/>
      <c r="C52" s="41"/>
      <c r="D52" s="41"/>
      <c r="E52" s="42"/>
      <c r="F52" s="31"/>
      <c r="G52" s="37"/>
      <c r="H52" s="37"/>
      <c r="I52" s="185"/>
      <c r="J52" s="36"/>
      <c r="K52" s="43"/>
      <c r="L52" s="138"/>
      <c r="T52" s="230"/>
      <c r="AB52" s="230"/>
    </row>
    <row r="53" spans="1:29" s="35" customFormat="1" ht="14.1" hidden="1" customHeight="1" x14ac:dyDescent="0.3">
      <c r="A53" s="229" t="s">
        <v>31</v>
      </c>
      <c r="B53" s="345" t="s">
        <v>131</v>
      </c>
      <c r="C53" s="346"/>
      <c r="D53" s="346"/>
      <c r="E53" s="346"/>
      <c r="F53" s="294"/>
      <c r="G53" s="347"/>
      <c r="H53" s="155"/>
      <c r="I53" s="146">
        <f>I47+I49+I51</f>
        <v>0</v>
      </c>
      <c r="J53" s="145" t="s">
        <v>112</v>
      </c>
      <c r="K53" s="1"/>
      <c r="L53" s="138"/>
      <c r="M53" s="1"/>
      <c r="N53" s="186"/>
      <c r="O53" s="187"/>
      <c r="P53" s="188"/>
      <c r="Q53" s="146">
        <f>Q47+Q49+Q51</f>
        <v>0</v>
      </c>
      <c r="R53" s="145" t="s">
        <v>112</v>
      </c>
      <c r="S53" s="188"/>
      <c r="T53" s="189"/>
      <c r="U53" s="188"/>
      <c r="V53" s="186"/>
      <c r="W53" s="187"/>
      <c r="X53" s="188"/>
      <c r="Y53" s="146">
        <f>Y47+Y49+Y51</f>
        <v>0</v>
      </c>
      <c r="Z53" s="145" t="s">
        <v>112</v>
      </c>
      <c r="AB53" s="138"/>
    </row>
    <row r="54" spans="1:29" s="35" customFormat="1" ht="9.9" customHeight="1" x14ac:dyDescent="0.3">
      <c r="A54" s="158"/>
      <c r="B54" s="160"/>
      <c r="C54" s="240"/>
      <c r="D54" s="240"/>
      <c r="E54" s="240"/>
      <c r="F54" s="155"/>
      <c r="G54" s="155"/>
      <c r="H54" s="155"/>
      <c r="I54" s="241"/>
      <c r="J54" s="237"/>
      <c r="N54" s="188"/>
      <c r="O54" s="188"/>
      <c r="P54" s="188"/>
      <c r="Q54" s="241"/>
      <c r="R54" s="237"/>
      <c r="S54" s="188"/>
      <c r="T54" s="188"/>
      <c r="U54" s="188"/>
      <c r="V54" s="188"/>
      <c r="W54" s="188"/>
      <c r="X54" s="188"/>
      <c r="Y54" s="241"/>
      <c r="Z54" s="237"/>
      <c r="AB54" s="138"/>
    </row>
    <row r="55" spans="1:29" s="35" customFormat="1" ht="14.1" customHeight="1" x14ac:dyDescent="0.3">
      <c r="A55" s="243" t="s">
        <v>56</v>
      </c>
      <c r="B55" s="303" t="s">
        <v>130</v>
      </c>
      <c r="C55" s="304"/>
      <c r="D55" s="304"/>
      <c r="E55" s="304"/>
      <c r="F55" s="304"/>
      <c r="G55" s="304"/>
      <c r="H55" s="4"/>
      <c r="I55" s="185"/>
      <c r="J55" s="36"/>
      <c r="Q55" s="185"/>
      <c r="R55" s="36"/>
      <c r="Y55" s="185"/>
      <c r="Z55" s="36"/>
      <c r="AB55" s="138"/>
    </row>
    <row r="56" spans="1:29" s="35" customFormat="1" ht="9.9" customHeight="1" thickBot="1" x14ac:dyDescent="0.35">
      <c r="A56" s="243"/>
      <c r="B56" s="39"/>
      <c r="C56" s="201"/>
      <c r="D56" s="201"/>
      <c r="E56" s="201"/>
      <c r="F56" s="201"/>
      <c r="G56" s="201"/>
      <c r="H56" s="4"/>
      <c r="I56" s="185"/>
      <c r="J56" s="36"/>
      <c r="Q56" s="185"/>
      <c r="R56" s="36"/>
      <c r="Y56" s="185"/>
      <c r="Z56" s="36"/>
      <c r="AB56" s="138"/>
    </row>
    <row r="57" spans="1:29" s="35" customFormat="1" ht="24.75" customHeight="1" thickBot="1" x14ac:dyDescent="0.3">
      <c r="A57" s="243"/>
      <c r="B57" s="361" t="s">
        <v>132</v>
      </c>
      <c r="C57" s="362"/>
      <c r="D57" s="362"/>
      <c r="E57" s="362"/>
      <c r="F57" s="362"/>
      <c r="G57" s="362"/>
      <c r="H57" s="362"/>
      <c r="I57" s="362"/>
      <c r="J57" s="362"/>
      <c r="K57" s="362"/>
      <c r="L57" s="362"/>
      <c r="M57" s="362"/>
      <c r="N57" s="362"/>
      <c r="O57" s="362"/>
      <c r="P57" s="362"/>
      <c r="Q57" s="362"/>
      <c r="R57" s="362"/>
      <c r="S57" s="362"/>
      <c r="T57" s="362"/>
      <c r="U57" s="362"/>
      <c r="V57" s="362"/>
      <c r="W57" s="362"/>
      <c r="X57" s="362"/>
      <c r="Y57" s="363"/>
      <c r="Z57" s="36"/>
      <c r="AB57" s="138"/>
    </row>
    <row r="58" spans="1:29" s="35" customFormat="1" ht="9.9" customHeight="1" thickBot="1" x14ac:dyDescent="0.35">
      <c r="A58" s="243"/>
      <c r="B58" s="39"/>
      <c r="C58" s="201"/>
      <c r="D58" s="201"/>
      <c r="E58" s="201"/>
      <c r="F58" s="201"/>
      <c r="G58" s="201"/>
      <c r="H58" s="4"/>
      <c r="I58" s="185"/>
      <c r="J58" s="36"/>
      <c r="Q58" s="185"/>
      <c r="R58" s="36"/>
      <c r="Y58" s="185"/>
      <c r="Z58" s="36"/>
      <c r="AB58" s="138"/>
    </row>
    <row r="59" spans="1:29" s="35" customFormat="1" ht="14.1" customHeight="1" thickBot="1" x14ac:dyDescent="0.35">
      <c r="A59" s="19"/>
      <c r="B59" s="19" t="s">
        <v>102</v>
      </c>
      <c r="C59" s="358" t="s">
        <v>33</v>
      </c>
      <c r="D59" s="359"/>
      <c r="E59" s="360"/>
      <c r="F59" s="239"/>
      <c r="G59" s="72"/>
      <c r="H59" s="4"/>
      <c r="I59" s="130">
        <v>0</v>
      </c>
      <c r="J59" s="67" t="s">
        <v>112</v>
      </c>
      <c r="K59" s="1"/>
      <c r="L59" s="113"/>
      <c r="M59" s="1"/>
      <c r="N59" s="239"/>
      <c r="O59" s="72"/>
      <c r="Q59" s="140">
        <v>0</v>
      </c>
      <c r="R59" s="67" t="s">
        <v>112</v>
      </c>
      <c r="T59" s="138"/>
      <c r="V59" s="239"/>
      <c r="W59" s="72"/>
      <c r="Y59" s="133">
        <v>0</v>
      </c>
      <c r="Z59" s="67" t="s">
        <v>112</v>
      </c>
      <c r="AB59" s="138"/>
    </row>
    <row r="60" spans="1:29" s="35" customFormat="1" ht="3.15" customHeight="1" thickBot="1" x14ac:dyDescent="0.3">
      <c r="A60" s="19"/>
      <c r="B60" s="316"/>
      <c r="C60" s="317"/>
      <c r="D60" s="317"/>
      <c r="E60" s="318"/>
      <c r="F60" s="31"/>
      <c r="G60" s="31"/>
      <c r="H60" s="4"/>
      <c r="I60" s="185"/>
      <c r="J60" s="18"/>
      <c r="K60" s="1"/>
      <c r="L60" s="113"/>
      <c r="M60" s="1"/>
      <c r="Q60" s="185"/>
      <c r="R60" s="18"/>
      <c r="T60" s="138"/>
      <c r="Y60" s="185"/>
      <c r="Z60" s="18"/>
      <c r="AB60" s="138"/>
    </row>
    <row r="61" spans="1:29" ht="14.1" customHeight="1" thickBot="1" x14ac:dyDescent="0.3">
      <c r="A61" s="19"/>
      <c r="B61" s="19" t="s">
        <v>103</v>
      </c>
      <c r="C61" s="319" t="s">
        <v>33</v>
      </c>
      <c r="D61" s="320"/>
      <c r="E61" s="321"/>
      <c r="F61" s="265"/>
      <c r="G61" s="72"/>
      <c r="H61" s="4"/>
      <c r="I61" s="130">
        <v>0</v>
      </c>
      <c r="J61" s="67" t="s">
        <v>112</v>
      </c>
      <c r="L61" s="113"/>
      <c r="N61" s="265"/>
      <c r="O61" s="72"/>
      <c r="P61" s="35"/>
      <c r="Q61" s="140">
        <v>0</v>
      </c>
      <c r="R61" s="67" t="s">
        <v>112</v>
      </c>
      <c r="S61" s="35"/>
      <c r="T61" s="138"/>
      <c r="U61" s="35"/>
      <c r="V61" s="265"/>
      <c r="W61" s="72"/>
      <c r="X61" s="35"/>
      <c r="Y61" s="133">
        <v>0</v>
      </c>
      <c r="Z61" s="67" t="s">
        <v>112</v>
      </c>
      <c r="AB61" s="138"/>
    </row>
    <row r="62" spans="1:29" ht="3.15" customHeight="1" x14ac:dyDescent="0.25">
      <c r="A62" s="19"/>
      <c r="B62" s="19"/>
      <c r="C62" s="251"/>
      <c r="D62" s="260"/>
      <c r="E62" s="260"/>
      <c r="F62" s="4"/>
      <c r="G62" s="4"/>
      <c r="H62" s="4"/>
      <c r="I62" s="99"/>
      <c r="J62" s="74"/>
      <c r="L62" s="113"/>
      <c r="N62" s="99"/>
      <c r="O62" s="74"/>
      <c r="P62" s="35"/>
      <c r="Q62" s="99"/>
      <c r="R62" s="74"/>
      <c r="S62" s="35"/>
      <c r="T62" s="113"/>
      <c r="U62" s="35"/>
      <c r="V62" s="99"/>
      <c r="W62" s="74"/>
      <c r="X62" s="35"/>
      <c r="Y62" s="99"/>
      <c r="Z62" s="74"/>
      <c r="AB62" s="138"/>
    </row>
    <row r="63" spans="1:29" ht="14.1" customHeight="1" x14ac:dyDescent="0.25">
      <c r="A63" s="19"/>
      <c r="B63" s="235" t="s">
        <v>104</v>
      </c>
      <c r="C63" s="38" t="s">
        <v>105</v>
      </c>
      <c r="D63" s="260"/>
      <c r="E63" s="260"/>
      <c r="F63" s="4"/>
      <c r="G63" s="4"/>
      <c r="H63" s="4"/>
      <c r="I63" s="146">
        <f>I59+I61</f>
        <v>0</v>
      </c>
      <c r="J63" s="67" t="s">
        <v>112</v>
      </c>
      <c r="L63" s="113"/>
      <c r="N63" s="99"/>
      <c r="O63" s="74"/>
      <c r="P63" s="35"/>
      <c r="Q63" s="146">
        <f>Q61+Q59</f>
        <v>0</v>
      </c>
      <c r="R63" s="67" t="s">
        <v>112</v>
      </c>
      <c r="S63" s="35"/>
      <c r="T63" s="113"/>
      <c r="U63" s="35"/>
      <c r="V63" s="99"/>
      <c r="W63" s="74"/>
      <c r="X63" s="35"/>
      <c r="Y63" s="146">
        <f>Y61+Y59</f>
        <v>0</v>
      </c>
      <c r="Z63" s="67" t="s">
        <v>112</v>
      </c>
      <c r="AB63" s="138"/>
    </row>
    <row r="64" spans="1:29" ht="9.9" customHeight="1" x14ac:dyDescent="0.25">
      <c r="A64" s="19"/>
      <c r="B64" s="19"/>
      <c r="C64" s="251"/>
      <c r="D64" s="260"/>
      <c r="E64" s="260"/>
      <c r="F64" s="4"/>
      <c r="G64" s="4"/>
      <c r="H64" s="4"/>
      <c r="I64" s="185"/>
      <c r="J64" s="74"/>
      <c r="L64" s="113"/>
      <c r="N64" s="99"/>
      <c r="O64" s="74"/>
      <c r="P64" s="35"/>
      <c r="Q64" s="99"/>
      <c r="R64" s="74"/>
      <c r="S64" s="35"/>
      <c r="T64" s="113"/>
      <c r="U64" s="35"/>
      <c r="V64" s="99"/>
      <c r="W64" s="74"/>
      <c r="X64" s="35"/>
      <c r="Y64" s="99"/>
      <c r="Z64" s="74"/>
      <c r="AB64" s="230"/>
    </row>
    <row r="65" spans="1:28" ht="14.1" customHeight="1" x14ac:dyDescent="0.25">
      <c r="A65" s="281" t="s">
        <v>106</v>
      </c>
      <c r="B65" s="339" t="s">
        <v>134</v>
      </c>
      <c r="C65" s="340"/>
      <c r="D65" s="340"/>
      <c r="E65" s="340"/>
      <c r="F65" s="341"/>
      <c r="G65" s="342"/>
      <c r="H65" s="282"/>
      <c r="I65" s="283">
        <f>I41+I53+I63</f>
        <v>0</v>
      </c>
      <c r="J65" s="274" t="s">
        <v>112</v>
      </c>
      <c r="K65" s="275"/>
      <c r="L65" s="284"/>
      <c r="M65" s="275"/>
      <c r="N65" s="285"/>
      <c r="O65" s="286"/>
      <c r="P65" s="287"/>
      <c r="Q65" s="283">
        <f>Q41+Q53+Q63</f>
        <v>0</v>
      </c>
      <c r="R65" s="274" t="s">
        <v>112</v>
      </c>
      <c r="S65" s="287"/>
      <c r="T65" s="288"/>
      <c r="U65" s="287"/>
      <c r="V65" s="285"/>
      <c r="W65" s="286"/>
      <c r="X65" s="287"/>
      <c r="Y65" s="283">
        <f>Y41+Y53+Y63</f>
        <v>0</v>
      </c>
      <c r="Z65" s="274" t="s">
        <v>112</v>
      </c>
      <c r="AB65" s="113"/>
    </row>
    <row r="66" spans="1:28" ht="9.9" customHeight="1" x14ac:dyDescent="0.25">
      <c r="A66" s="19"/>
      <c r="B66" s="19"/>
      <c r="C66" s="251"/>
      <c r="D66" s="260"/>
      <c r="E66" s="260"/>
      <c r="F66" s="4"/>
      <c r="G66" s="4"/>
      <c r="H66" s="4"/>
      <c r="I66" s="99"/>
      <c r="J66" s="74"/>
      <c r="K66" s="35"/>
      <c r="L66" s="35"/>
      <c r="M66" s="35"/>
      <c r="N66" s="99"/>
      <c r="O66" s="74"/>
      <c r="P66" s="35"/>
      <c r="Q66" s="99"/>
      <c r="R66" s="74"/>
      <c r="S66" s="35"/>
      <c r="T66" s="35"/>
      <c r="U66" s="35"/>
      <c r="V66" s="99"/>
      <c r="W66" s="74"/>
      <c r="X66" s="35"/>
      <c r="Y66" s="99"/>
      <c r="Z66" s="74"/>
      <c r="AB66" s="113"/>
    </row>
    <row r="67" spans="1:28" ht="15" customHeight="1" thickBot="1" x14ac:dyDescent="0.35">
      <c r="A67" s="95" t="s">
        <v>9</v>
      </c>
      <c r="B67" s="343" t="s">
        <v>117</v>
      </c>
      <c r="C67" s="343"/>
      <c r="D67" s="343"/>
      <c r="E67" s="344"/>
      <c r="F67" s="344"/>
      <c r="G67" s="344"/>
      <c r="H67" s="344"/>
      <c r="I67" s="344"/>
      <c r="J67" s="344"/>
      <c r="K67" s="344"/>
      <c r="L67" s="344"/>
      <c r="M67" s="344"/>
      <c r="N67" s="344"/>
      <c r="O67" s="344"/>
      <c r="P67" s="344"/>
      <c r="Q67" s="344"/>
      <c r="R67" s="344"/>
      <c r="S67" s="344"/>
      <c r="T67" s="344"/>
      <c r="U67" s="344"/>
      <c r="V67" s="344"/>
      <c r="W67" s="344"/>
      <c r="X67" s="344"/>
      <c r="Y67" s="344"/>
      <c r="Z67" s="344"/>
      <c r="AB67" s="113"/>
    </row>
    <row r="68" spans="1:28" ht="9.9" customHeight="1" thickTop="1" x14ac:dyDescent="0.25">
      <c r="A68" s="29"/>
      <c r="B68" s="30"/>
      <c r="C68" s="30"/>
      <c r="D68" s="30"/>
      <c r="E68" s="3"/>
      <c r="F68" s="49"/>
      <c r="G68" s="49"/>
      <c r="H68" s="49"/>
      <c r="I68" s="49"/>
      <c r="J68" s="49"/>
      <c r="L68" s="35"/>
      <c r="AA68" s="35"/>
      <c r="AB68" s="113"/>
    </row>
    <row r="69" spans="1:28" ht="15" customHeight="1" thickBot="1" x14ac:dyDescent="0.3">
      <c r="A69" s="49"/>
      <c r="B69" s="68" t="s">
        <v>10</v>
      </c>
      <c r="C69" s="250" t="s">
        <v>121</v>
      </c>
      <c r="D69" s="58"/>
      <c r="E69" s="58"/>
      <c r="F69" s="59"/>
      <c r="G69" s="59"/>
      <c r="H69" s="59"/>
      <c r="I69" s="59"/>
      <c r="J69" s="59"/>
      <c r="K69" s="116"/>
      <c r="L69" s="115"/>
      <c r="M69" s="116"/>
      <c r="N69" s="116"/>
      <c r="O69" s="116"/>
      <c r="P69" s="116"/>
      <c r="Q69" s="116"/>
      <c r="R69" s="116"/>
      <c r="S69" s="116"/>
      <c r="T69" s="116"/>
      <c r="U69" s="116"/>
      <c r="V69" s="116"/>
      <c r="W69" s="116"/>
      <c r="X69" s="116"/>
      <c r="Y69" s="116"/>
      <c r="Z69" s="116"/>
      <c r="AA69" s="35"/>
      <c r="AB69" s="113"/>
    </row>
    <row r="70" spans="1:28" ht="3.15" customHeight="1" thickTop="1" x14ac:dyDescent="0.25">
      <c r="A70" s="49"/>
      <c r="B70" s="50"/>
      <c r="C70" s="3"/>
      <c r="D70" s="51"/>
      <c r="E70" s="51"/>
      <c r="F70" s="49"/>
      <c r="G70" s="49"/>
      <c r="H70" s="49"/>
      <c r="I70" s="49"/>
      <c r="J70" s="49"/>
      <c r="L70" s="113"/>
      <c r="T70" s="113"/>
      <c r="AA70" s="35"/>
      <c r="AB70" s="113"/>
    </row>
    <row r="71" spans="1:28" ht="15" customHeight="1" x14ac:dyDescent="0.25">
      <c r="A71" s="49"/>
      <c r="B71" s="52" t="s">
        <v>11</v>
      </c>
      <c r="C71" s="289" t="s">
        <v>45</v>
      </c>
      <c r="D71" s="289"/>
      <c r="E71" s="53"/>
      <c r="F71" s="131">
        <v>7.3</v>
      </c>
      <c r="G71" s="71" t="s">
        <v>35</v>
      </c>
      <c r="H71" s="72"/>
      <c r="I71" s="55">
        <f>(I41+I63)*F71/100</f>
        <v>0</v>
      </c>
      <c r="J71" s="67" t="s">
        <v>112</v>
      </c>
      <c r="L71" s="113"/>
      <c r="N71" s="142">
        <v>0</v>
      </c>
      <c r="O71" s="71" t="s">
        <v>35</v>
      </c>
      <c r="P71" s="72"/>
      <c r="Q71" s="55">
        <f>(Q41+Q63)*N71/100</f>
        <v>0</v>
      </c>
      <c r="R71" s="67" t="s">
        <v>112</v>
      </c>
      <c r="T71" s="137"/>
      <c r="V71" s="135">
        <v>13</v>
      </c>
      <c r="W71" s="71" t="s">
        <v>35</v>
      </c>
      <c r="X71" s="72"/>
      <c r="Y71" s="55">
        <f>(Y41+Y63)*V71/100</f>
        <v>0</v>
      </c>
      <c r="Z71" s="67" t="s">
        <v>112</v>
      </c>
      <c r="AB71" s="113"/>
    </row>
    <row r="72" spans="1:28" ht="3.15" customHeight="1" x14ac:dyDescent="0.25">
      <c r="A72" s="49"/>
      <c r="B72" s="52"/>
      <c r="C72" s="49"/>
      <c r="D72" s="49"/>
      <c r="E72" s="53"/>
      <c r="F72" s="61"/>
      <c r="G72" s="53"/>
      <c r="H72" s="49"/>
      <c r="I72" s="54"/>
      <c r="J72" s="53"/>
      <c r="L72" s="113"/>
      <c r="N72" s="61"/>
      <c r="O72" s="53"/>
      <c r="P72" s="49"/>
      <c r="Q72" s="54"/>
      <c r="R72" s="53"/>
      <c r="T72" s="138"/>
      <c r="V72" s="61"/>
      <c r="W72" s="53"/>
      <c r="X72" s="49"/>
      <c r="Y72" s="54"/>
      <c r="Z72" s="53"/>
      <c r="AB72" s="113"/>
    </row>
    <row r="73" spans="1:28" ht="15" customHeight="1" x14ac:dyDescent="0.25">
      <c r="A73" s="49"/>
      <c r="B73" s="52" t="s">
        <v>12</v>
      </c>
      <c r="C73" s="49" t="s">
        <v>46</v>
      </c>
      <c r="D73" s="49"/>
      <c r="E73" s="53"/>
      <c r="F73" s="131">
        <v>1.45</v>
      </c>
      <c r="G73" s="71" t="s">
        <v>35</v>
      </c>
      <c r="H73" s="72"/>
      <c r="I73" s="55">
        <f>(I41+I63)*F73/100</f>
        <v>0</v>
      </c>
      <c r="J73" s="67" t="s">
        <v>112</v>
      </c>
      <c r="L73" s="113"/>
      <c r="N73" s="142">
        <v>0</v>
      </c>
      <c r="O73" s="71" t="s">
        <v>35</v>
      </c>
      <c r="P73" s="72"/>
      <c r="Q73" s="55">
        <f>(Q41+Q63)*N73/100</f>
        <v>0</v>
      </c>
      <c r="R73" s="67" t="s">
        <v>112</v>
      </c>
      <c r="T73" s="138"/>
      <c r="V73" s="62" t="s">
        <v>81</v>
      </c>
      <c r="W73" s="72"/>
      <c r="X73" s="72"/>
      <c r="Y73" s="62" t="s">
        <v>81</v>
      </c>
      <c r="Z73" s="74"/>
      <c r="AB73" s="113"/>
    </row>
    <row r="74" spans="1:28" ht="3.15" customHeight="1" x14ac:dyDescent="0.25">
      <c r="A74" s="49"/>
      <c r="B74" s="52"/>
      <c r="C74" s="49"/>
      <c r="D74" s="49"/>
      <c r="E74" s="53"/>
      <c r="F74" s="61"/>
      <c r="G74" s="53"/>
      <c r="H74" s="49"/>
      <c r="I74" s="54"/>
      <c r="J74" s="53"/>
      <c r="L74" s="113"/>
      <c r="N74" s="61"/>
      <c r="O74" s="53"/>
      <c r="P74" s="49"/>
      <c r="Q74" s="54"/>
      <c r="R74" s="53"/>
      <c r="T74" s="138"/>
      <c r="V74" s="61"/>
      <c r="W74" s="53"/>
      <c r="X74" s="49"/>
      <c r="Y74" s="54"/>
      <c r="Z74" s="53"/>
      <c r="AB74" s="113"/>
    </row>
    <row r="75" spans="1:28" ht="15" customHeight="1" x14ac:dyDescent="0.25">
      <c r="A75" s="49"/>
      <c r="B75" s="70" t="s">
        <v>13</v>
      </c>
      <c r="C75" s="290" t="s">
        <v>47</v>
      </c>
      <c r="D75" s="290"/>
      <c r="E75" s="57"/>
      <c r="F75" s="131">
        <v>9.3000000000000007</v>
      </c>
      <c r="G75" s="71" t="s">
        <v>35</v>
      </c>
      <c r="H75" s="72"/>
      <c r="I75" s="55">
        <f>(I41+I63)*F75/100</f>
        <v>0</v>
      </c>
      <c r="J75" s="67" t="s">
        <v>112</v>
      </c>
      <c r="L75" s="113"/>
      <c r="N75" s="142">
        <v>0</v>
      </c>
      <c r="O75" s="71" t="s">
        <v>35</v>
      </c>
      <c r="P75" s="72"/>
      <c r="Q75" s="55">
        <f>(Q41+Q63)*N75/100</f>
        <v>0</v>
      </c>
      <c r="R75" s="67" t="s">
        <v>112</v>
      </c>
      <c r="T75" s="138"/>
      <c r="V75" s="135">
        <v>15</v>
      </c>
      <c r="W75" s="71" t="s">
        <v>35</v>
      </c>
      <c r="X75" s="72"/>
      <c r="Y75" s="55">
        <f>(Y41+Y63)*V75/100</f>
        <v>0</v>
      </c>
      <c r="Z75" s="67" t="s">
        <v>112</v>
      </c>
      <c r="AB75" s="113"/>
    </row>
    <row r="76" spans="1:28" ht="3.15" customHeight="1" x14ac:dyDescent="0.25">
      <c r="A76" s="49"/>
      <c r="B76" s="52"/>
      <c r="C76" s="49"/>
      <c r="D76" s="49"/>
      <c r="E76" s="53"/>
      <c r="F76" s="61"/>
      <c r="G76" s="53"/>
      <c r="H76" s="49"/>
      <c r="I76" s="54"/>
      <c r="J76" s="53"/>
      <c r="L76" s="113"/>
      <c r="N76" s="61"/>
      <c r="O76" s="53"/>
      <c r="P76" s="49"/>
      <c r="Q76" s="54"/>
      <c r="R76" s="53"/>
      <c r="T76" s="138"/>
      <c r="V76" s="61"/>
      <c r="W76" s="53"/>
      <c r="X76" s="49"/>
      <c r="Y76" s="54"/>
      <c r="Z76" s="53"/>
      <c r="AB76" s="113"/>
    </row>
    <row r="77" spans="1:28" ht="15" customHeight="1" x14ac:dyDescent="0.25">
      <c r="A77" s="49"/>
      <c r="B77" s="52" t="s">
        <v>14</v>
      </c>
      <c r="C77" s="49" t="s">
        <v>48</v>
      </c>
      <c r="D77" s="49"/>
      <c r="E77" s="53"/>
      <c r="F77" s="131">
        <v>1.3</v>
      </c>
      <c r="G77" s="71" t="s">
        <v>35</v>
      </c>
      <c r="H77" s="72"/>
      <c r="I77" s="55">
        <f>(I41+I63)*F77/100</f>
        <v>0</v>
      </c>
      <c r="J77" s="67" t="s">
        <v>112</v>
      </c>
      <c r="L77" s="113"/>
      <c r="N77" s="142">
        <v>0</v>
      </c>
      <c r="O77" s="71" t="s">
        <v>35</v>
      </c>
      <c r="P77" s="72"/>
      <c r="Q77" s="55">
        <f>(Q41+Q63)*N77/100</f>
        <v>0</v>
      </c>
      <c r="R77" s="67" t="s">
        <v>112</v>
      </c>
      <c r="T77" s="138"/>
      <c r="V77" s="62" t="s">
        <v>81</v>
      </c>
      <c r="W77" s="72"/>
      <c r="X77" s="72"/>
      <c r="Y77" s="62" t="s">
        <v>81</v>
      </c>
      <c r="Z77" s="74"/>
      <c r="AB77" s="113"/>
    </row>
    <row r="78" spans="1:28" ht="3.15" customHeight="1" x14ac:dyDescent="0.25">
      <c r="A78" s="49"/>
      <c r="B78" s="52"/>
      <c r="C78" s="49"/>
      <c r="D78" s="49"/>
      <c r="E78" s="53"/>
      <c r="F78" s="61"/>
      <c r="G78" s="53"/>
      <c r="H78" s="49"/>
      <c r="I78" s="54"/>
      <c r="J78" s="53"/>
      <c r="L78" s="113"/>
      <c r="N78" s="61"/>
      <c r="O78" s="53"/>
      <c r="P78" s="49"/>
      <c r="Q78" s="54"/>
      <c r="R78" s="53"/>
      <c r="T78" s="138"/>
      <c r="V78" s="61"/>
      <c r="W78" s="57"/>
      <c r="X78" s="49"/>
      <c r="Y78" s="73"/>
      <c r="Z78" s="57"/>
      <c r="AB78" s="113"/>
    </row>
    <row r="79" spans="1:28" ht="15" customHeight="1" x14ac:dyDescent="0.25">
      <c r="A79" s="49"/>
      <c r="B79" s="52" t="s">
        <v>15</v>
      </c>
      <c r="C79" s="289" t="s">
        <v>49</v>
      </c>
      <c r="D79" s="289"/>
      <c r="E79" s="53"/>
      <c r="F79" s="131">
        <v>1.8</v>
      </c>
      <c r="G79" s="71" t="s">
        <v>35</v>
      </c>
      <c r="H79" s="72"/>
      <c r="I79" s="55">
        <f>(I41+I63)*F79/100</f>
        <v>0</v>
      </c>
      <c r="J79" s="67" t="s">
        <v>112</v>
      </c>
      <c r="L79" s="113"/>
      <c r="N79" s="142">
        <v>0</v>
      </c>
      <c r="O79" s="71" t="s">
        <v>35</v>
      </c>
      <c r="P79" s="72"/>
      <c r="Q79" s="55">
        <f>(Q41+Q63)*N79/100</f>
        <v>0</v>
      </c>
      <c r="R79" s="67" t="s">
        <v>112</v>
      </c>
      <c r="T79" s="138"/>
      <c r="V79" s="62" t="s">
        <v>81</v>
      </c>
      <c r="W79" s="72"/>
      <c r="X79" s="72"/>
      <c r="Y79" s="62" t="s">
        <v>81</v>
      </c>
      <c r="Z79" s="74"/>
      <c r="AB79" s="113"/>
    </row>
    <row r="80" spans="1:28" ht="3.15" customHeight="1" x14ac:dyDescent="0.25">
      <c r="A80" s="49"/>
      <c r="B80" s="52"/>
      <c r="C80" s="49"/>
      <c r="D80" s="49"/>
      <c r="E80" s="53"/>
      <c r="F80" s="62"/>
      <c r="G80" s="57"/>
      <c r="H80" s="49"/>
      <c r="I80" s="54"/>
      <c r="J80" s="53"/>
      <c r="L80" s="113"/>
      <c r="N80" s="62"/>
      <c r="O80" s="57"/>
      <c r="P80" s="49"/>
      <c r="Q80" s="54"/>
      <c r="R80" s="53"/>
      <c r="T80" s="138"/>
      <c r="V80" s="62"/>
      <c r="W80" s="57"/>
      <c r="X80" s="49"/>
      <c r="Y80" s="54"/>
      <c r="Z80" s="53"/>
      <c r="AB80" s="113"/>
    </row>
    <row r="81" spans="1:28" ht="15" customHeight="1" x14ac:dyDescent="0.25">
      <c r="A81" s="49"/>
      <c r="B81" s="52" t="s">
        <v>16</v>
      </c>
      <c r="C81" s="289" t="s">
        <v>50</v>
      </c>
      <c r="D81" s="289"/>
      <c r="E81" s="53"/>
      <c r="F81" s="131">
        <v>0.35</v>
      </c>
      <c r="G81" s="71" t="s">
        <v>35</v>
      </c>
      <c r="H81" s="72"/>
      <c r="I81" s="55">
        <f>(I41+I63)*F81/100</f>
        <v>0</v>
      </c>
      <c r="J81" s="67" t="s">
        <v>112</v>
      </c>
      <c r="L81" s="113"/>
      <c r="N81" s="142">
        <v>0.35</v>
      </c>
      <c r="O81" s="71" t="s">
        <v>35</v>
      </c>
      <c r="P81" s="72"/>
      <c r="Q81" s="55">
        <f>(Q41+Q63)*N81/100</f>
        <v>0</v>
      </c>
      <c r="R81" s="67" t="s">
        <v>112</v>
      </c>
      <c r="T81" s="138"/>
      <c r="V81" s="135">
        <v>0.22</v>
      </c>
      <c r="W81" s="71" t="s">
        <v>35</v>
      </c>
      <c r="X81" s="72"/>
      <c r="Y81" s="55">
        <f>(Y41+Y63)*V81/100</f>
        <v>0</v>
      </c>
      <c r="Z81" s="67" t="s">
        <v>112</v>
      </c>
      <c r="AB81" s="113"/>
    </row>
    <row r="82" spans="1:28" ht="3.15" customHeight="1" x14ac:dyDescent="0.25">
      <c r="A82" s="49"/>
      <c r="B82" s="52"/>
      <c r="C82" s="49"/>
      <c r="D82" s="49"/>
      <c r="E82" s="53"/>
      <c r="F82" s="61"/>
      <c r="G82" s="53"/>
      <c r="H82" s="49"/>
      <c r="I82" s="54"/>
      <c r="J82" s="53"/>
      <c r="L82" s="113"/>
      <c r="N82" s="61"/>
      <c r="O82" s="53"/>
      <c r="P82" s="49"/>
      <c r="Q82" s="54"/>
      <c r="R82" s="53"/>
      <c r="T82" s="138"/>
      <c r="V82" s="61"/>
      <c r="W82" s="53"/>
      <c r="X82" s="49"/>
      <c r="Y82" s="54"/>
      <c r="Z82" s="53"/>
      <c r="AB82" s="113"/>
    </row>
    <row r="83" spans="1:28" ht="15" customHeight="1" x14ac:dyDescent="0.25">
      <c r="A83" s="49"/>
      <c r="B83" s="52" t="s">
        <v>17</v>
      </c>
      <c r="C83" s="289" t="s">
        <v>51</v>
      </c>
      <c r="D83" s="289"/>
      <c r="E83" s="53"/>
      <c r="F83" s="131">
        <v>0.15</v>
      </c>
      <c r="G83" s="71" t="s">
        <v>35</v>
      </c>
      <c r="H83" s="72"/>
      <c r="I83" s="55">
        <f>(I41+I63)*F83/100</f>
        <v>0</v>
      </c>
      <c r="J83" s="67" t="s">
        <v>112</v>
      </c>
      <c r="L83" s="113"/>
      <c r="N83" s="142">
        <v>0.15</v>
      </c>
      <c r="O83" s="71" t="s">
        <v>35</v>
      </c>
      <c r="P83" s="72"/>
      <c r="Q83" s="55">
        <f>(Q41+Q63)*N83/100</f>
        <v>0</v>
      </c>
      <c r="R83" s="67" t="s">
        <v>112</v>
      </c>
      <c r="T83" s="138"/>
      <c r="V83" s="135">
        <v>0.15</v>
      </c>
      <c r="W83" s="71" t="s">
        <v>35</v>
      </c>
      <c r="X83" s="72"/>
      <c r="Y83" s="55">
        <f>(Y41+Y63)*V83/100</f>
        <v>0</v>
      </c>
      <c r="Z83" s="67" t="s">
        <v>112</v>
      </c>
      <c r="AB83" s="113"/>
    </row>
    <row r="84" spans="1:28" ht="3.15" customHeight="1" x14ac:dyDescent="0.25">
      <c r="A84" s="49"/>
      <c r="B84" s="52"/>
      <c r="C84" s="49"/>
      <c r="D84" s="49"/>
      <c r="E84" s="53"/>
      <c r="F84" s="61"/>
      <c r="G84" s="53"/>
      <c r="H84" s="49"/>
      <c r="I84" s="54"/>
      <c r="J84" s="53"/>
      <c r="L84" s="113"/>
      <c r="N84" s="61"/>
      <c r="O84" s="53"/>
      <c r="P84" s="49"/>
      <c r="Q84" s="54"/>
      <c r="R84" s="53"/>
      <c r="T84" s="138"/>
      <c r="V84" s="61"/>
      <c r="W84" s="53"/>
      <c r="X84" s="49"/>
      <c r="Y84" s="54"/>
      <c r="Z84" s="53"/>
      <c r="AB84" s="113"/>
    </row>
    <row r="85" spans="1:28" ht="15" customHeight="1" x14ac:dyDescent="0.25">
      <c r="A85" s="49"/>
      <c r="B85" s="52" t="s">
        <v>34</v>
      </c>
      <c r="C85" s="289" t="s">
        <v>52</v>
      </c>
      <c r="D85" s="289"/>
      <c r="E85" s="53"/>
      <c r="F85" s="131">
        <v>2</v>
      </c>
      <c r="G85" s="71" t="s">
        <v>35</v>
      </c>
      <c r="H85" s="72"/>
      <c r="I85" s="55">
        <f>(I41+I63)*F85/100</f>
        <v>0</v>
      </c>
      <c r="J85" s="67" t="s">
        <v>112</v>
      </c>
      <c r="L85" s="113"/>
      <c r="N85" s="142">
        <v>2</v>
      </c>
      <c r="O85" s="71" t="s">
        <v>35</v>
      </c>
      <c r="P85" s="72"/>
      <c r="Q85" s="55">
        <f>(Q41+Q63)*N85/100</f>
        <v>0</v>
      </c>
      <c r="R85" s="67" t="s">
        <v>112</v>
      </c>
      <c r="T85" s="138"/>
      <c r="V85" s="135">
        <v>2</v>
      </c>
      <c r="W85" s="71" t="s">
        <v>35</v>
      </c>
      <c r="X85" s="72"/>
      <c r="Y85" s="55">
        <f>(Y41+Y63)*V85/100</f>
        <v>0</v>
      </c>
      <c r="Z85" s="67" t="s">
        <v>112</v>
      </c>
      <c r="AB85" s="113"/>
    </row>
    <row r="86" spans="1:28" ht="3.15" customHeight="1" x14ac:dyDescent="0.25">
      <c r="A86" s="6"/>
      <c r="B86" s="47"/>
      <c r="C86" s="6"/>
      <c r="D86" s="6"/>
      <c r="E86" s="48"/>
      <c r="F86" s="191"/>
      <c r="G86" s="6"/>
      <c r="H86" s="6"/>
      <c r="I86" s="7"/>
      <c r="J86" s="6"/>
      <c r="L86" s="113"/>
      <c r="N86" s="191"/>
      <c r="O86" s="6"/>
      <c r="P86" s="6"/>
      <c r="Q86" s="7"/>
      <c r="R86" s="6"/>
      <c r="T86" s="138"/>
      <c r="AB86" s="113"/>
    </row>
    <row r="87" spans="1:28" ht="15" customHeight="1" x14ac:dyDescent="0.25">
      <c r="A87" s="8"/>
      <c r="B87" s="291" t="s">
        <v>94</v>
      </c>
      <c r="C87" s="292"/>
      <c r="D87" s="292"/>
      <c r="E87" s="292"/>
      <c r="F87" s="151">
        <f>SUM(F71:F85)</f>
        <v>23.650000000000002</v>
      </c>
      <c r="G87" s="152" t="s">
        <v>35</v>
      </c>
      <c r="H87" s="192"/>
      <c r="I87" s="153">
        <f>SUM(I71:I85)</f>
        <v>0</v>
      </c>
      <c r="J87" s="145" t="s">
        <v>112</v>
      </c>
      <c r="L87" s="193"/>
      <c r="N87" s="154">
        <f>SUM(N71:N85)</f>
        <v>2.5</v>
      </c>
      <c r="O87" s="150" t="s">
        <v>35</v>
      </c>
      <c r="P87" s="194"/>
      <c r="Q87" s="153">
        <f>SUM(Q71:Q85)</f>
        <v>0</v>
      </c>
      <c r="R87" s="145" t="s">
        <v>112</v>
      </c>
      <c r="S87" s="35"/>
      <c r="T87" s="163"/>
      <c r="U87" s="155"/>
      <c r="V87" s="151">
        <f>SUM(V71:V85)</f>
        <v>30.369999999999997</v>
      </c>
      <c r="W87" s="152" t="s">
        <v>35</v>
      </c>
      <c r="X87" s="192"/>
      <c r="Y87" s="153">
        <f>SUM(Y71:Y85)</f>
        <v>0</v>
      </c>
      <c r="Z87" s="145" t="s">
        <v>112</v>
      </c>
      <c r="AB87" s="113"/>
    </row>
    <row r="88" spans="1:28" ht="9.9" customHeight="1" x14ac:dyDescent="0.25">
      <c r="A88" s="5"/>
      <c r="B88" s="56"/>
      <c r="C88" s="56"/>
      <c r="D88" s="56"/>
      <c r="E88" s="56"/>
      <c r="F88" s="9"/>
      <c r="G88" s="10"/>
      <c r="H88" s="10"/>
      <c r="I88" s="9"/>
      <c r="J88" s="49"/>
      <c r="L88" s="113"/>
      <c r="T88" s="138"/>
      <c r="V88" s="9"/>
      <c r="W88" s="10"/>
      <c r="X88" s="10"/>
      <c r="Y88" s="9"/>
      <c r="Z88" s="49"/>
      <c r="AB88" s="113"/>
    </row>
    <row r="89" spans="1:28" ht="15" hidden="1" customHeight="1" x14ac:dyDescent="0.25">
      <c r="A89" s="5"/>
      <c r="B89" s="60" t="s">
        <v>18</v>
      </c>
      <c r="C89" s="60" t="s">
        <v>110</v>
      </c>
      <c r="D89" s="60"/>
      <c r="E89" s="60"/>
      <c r="F89" s="61"/>
      <c r="G89" s="62"/>
      <c r="H89" s="62"/>
      <c r="I89" s="261">
        <f>IF((I41+I63)&gt;25,(((I53)-((25*I47/100)+(25*I49/100)+(25*I51/100)))*(F87-F85)/100)+((I53)*F85/100),0)</f>
        <v>0</v>
      </c>
      <c r="J89" s="67" t="s">
        <v>112</v>
      </c>
      <c r="L89" s="113"/>
      <c r="Q89" s="261">
        <f>IF((Q41+Q63)&gt;25,(((Q53)-((25*Q47/100)+(25*Q49/100)+(25*Q51/100)))*(N87-N85)/100)+((Q53)*N85/100),0)</f>
        <v>0</v>
      </c>
      <c r="R89" s="67" t="s">
        <v>112</v>
      </c>
      <c r="T89" s="143"/>
      <c r="V89" s="61"/>
      <c r="W89" s="62"/>
      <c r="X89" s="62"/>
      <c r="Y89" s="261">
        <f>IF((Y41+Y63)&gt;25,(((Y53)-((25*Y47/100)+(25*Y49/100)+(25*Y51/100)))*(V87-V85)/100)+((Y53)*V85/100),0)</f>
        <v>0</v>
      </c>
      <c r="Z89" s="67" t="s">
        <v>112</v>
      </c>
      <c r="AB89" s="113"/>
    </row>
    <row r="90" spans="1:28" ht="9.9" customHeight="1" x14ac:dyDescent="0.3">
      <c r="A90" s="5"/>
      <c r="B90" s="20"/>
      <c r="C90" s="21"/>
      <c r="D90" s="21"/>
      <c r="E90" s="21"/>
      <c r="F90" s="9"/>
      <c r="G90" s="10"/>
      <c r="H90" s="10"/>
      <c r="I90" s="9"/>
      <c r="J90" s="6"/>
      <c r="L90" s="35"/>
      <c r="AB90" s="113"/>
    </row>
    <row r="91" spans="1:28" ht="15" customHeight="1" thickBot="1" x14ac:dyDescent="0.3">
      <c r="A91" s="6"/>
      <c r="B91" s="68" t="s">
        <v>19</v>
      </c>
      <c r="C91" s="91" t="s">
        <v>122</v>
      </c>
      <c r="D91" s="65"/>
      <c r="E91" s="195"/>
      <c r="F91" s="64"/>
      <c r="G91" s="59"/>
      <c r="H91" s="59"/>
      <c r="I91" s="64"/>
      <c r="J91" s="59"/>
      <c r="K91" s="116"/>
      <c r="L91" s="115"/>
      <c r="M91" s="116"/>
      <c r="N91" s="116"/>
      <c r="O91" s="116"/>
      <c r="P91" s="116"/>
      <c r="Q91" s="116"/>
      <c r="R91" s="116"/>
      <c r="S91" s="116"/>
      <c r="T91" s="116"/>
      <c r="U91" s="116"/>
      <c r="V91" s="116"/>
      <c r="W91" s="116"/>
      <c r="X91" s="116"/>
      <c r="Y91" s="116"/>
      <c r="Z91" s="116"/>
      <c r="AB91" s="113"/>
    </row>
    <row r="92" spans="1:28" ht="9.9" customHeight="1" thickTop="1" thickBot="1" x14ac:dyDescent="0.3">
      <c r="A92" s="6"/>
      <c r="B92" s="50"/>
      <c r="C92" s="4"/>
      <c r="D92" s="4"/>
      <c r="E92" s="196"/>
      <c r="F92" s="63"/>
      <c r="G92" s="49"/>
      <c r="H92" s="49"/>
      <c r="I92" s="63"/>
      <c r="J92" s="49"/>
      <c r="L92" s="113"/>
      <c r="T92" s="113"/>
      <c r="AA92" s="166"/>
      <c r="AB92" s="113"/>
    </row>
    <row r="93" spans="1:28" ht="15" customHeight="1" thickTop="1" x14ac:dyDescent="0.3">
      <c r="A93" s="6"/>
      <c r="B93" s="52" t="s">
        <v>20</v>
      </c>
      <c r="C93" s="100" t="s">
        <v>82</v>
      </c>
      <c r="D93" s="66"/>
      <c r="E93" s="57"/>
      <c r="F93" s="131">
        <v>0</v>
      </c>
      <c r="G93" s="71" t="s">
        <v>35</v>
      </c>
      <c r="H93" s="72"/>
      <c r="I93" s="55">
        <f>I65*F93/100</f>
        <v>0</v>
      </c>
      <c r="J93" s="67" t="s">
        <v>112</v>
      </c>
      <c r="L93" s="113"/>
      <c r="N93" s="142">
        <v>0</v>
      </c>
      <c r="O93" s="71" t="s">
        <v>35</v>
      </c>
      <c r="P93" s="72"/>
      <c r="Q93" s="55">
        <f>Q65*N93/100</f>
        <v>0</v>
      </c>
      <c r="R93" s="67" t="s">
        <v>112</v>
      </c>
      <c r="T93" s="137"/>
      <c r="V93" s="135">
        <v>0</v>
      </c>
      <c r="W93" s="71" t="s">
        <v>35</v>
      </c>
      <c r="X93" s="72"/>
      <c r="Y93" s="55">
        <f>Y65*V93/100</f>
        <v>0</v>
      </c>
      <c r="Z93" s="67" t="s">
        <v>112</v>
      </c>
      <c r="AB93" s="113"/>
    </row>
    <row r="94" spans="1:28" ht="3.15" customHeight="1" x14ac:dyDescent="0.3">
      <c r="A94" s="6"/>
      <c r="B94" s="52"/>
      <c r="C94" s="100"/>
      <c r="D94" s="66"/>
      <c r="E94" s="57"/>
      <c r="F94" s="61"/>
      <c r="G94" s="100"/>
      <c r="H94" s="49"/>
      <c r="I94" s="54"/>
      <c r="J94" s="49"/>
      <c r="L94" s="113"/>
      <c r="N94" s="61"/>
      <c r="O94" s="100"/>
      <c r="P94" s="49"/>
      <c r="Q94" s="54"/>
      <c r="R94" s="49"/>
      <c r="T94" s="138"/>
      <c r="V94" s="61"/>
      <c r="W94" s="100"/>
      <c r="X94" s="49"/>
      <c r="Y94" s="54"/>
      <c r="Z94" s="49"/>
      <c r="AB94" s="113"/>
    </row>
    <row r="95" spans="1:28" ht="15" customHeight="1" x14ac:dyDescent="0.25">
      <c r="A95" s="6"/>
      <c r="B95" s="52"/>
      <c r="C95" s="301" t="s">
        <v>123</v>
      </c>
      <c r="D95" s="301"/>
      <c r="E95" s="57"/>
      <c r="F95" s="302"/>
      <c r="G95" s="302"/>
      <c r="H95" s="49"/>
      <c r="I95" s="55">
        <f>(((I41+I63)*F93/100)*F87/100)+(I89*F93/100)</f>
        <v>0</v>
      </c>
      <c r="J95" s="67" t="s">
        <v>112</v>
      </c>
      <c r="L95" s="113"/>
      <c r="N95" s="302"/>
      <c r="O95" s="302"/>
      <c r="P95" s="49"/>
      <c r="Q95" s="55">
        <f>(((Q41+Q63)*N93/100)*N87/100)+(Q89*N93/100)</f>
        <v>0</v>
      </c>
      <c r="R95" s="67" t="s">
        <v>112</v>
      </c>
      <c r="T95" s="138"/>
      <c r="V95" s="302"/>
      <c r="W95" s="302"/>
      <c r="X95" s="49"/>
      <c r="Y95" s="55">
        <f>(((Y41+Y63)*V93/100)*V87/100)+(Y89*V93/100)</f>
        <v>0</v>
      </c>
      <c r="Z95" s="67" t="s">
        <v>112</v>
      </c>
      <c r="AB95" s="113"/>
    </row>
    <row r="96" spans="1:28" ht="3.15" customHeight="1" x14ac:dyDescent="0.25">
      <c r="A96" s="6"/>
      <c r="B96" s="52"/>
      <c r="C96" s="84"/>
      <c r="D96" s="84"/>
      <c r="E96" s="85"/>
      <c r="F96" s="86"/>
      <c r="G96" s="86"/>
      <c r="H96" s="87"/>
      <c r="I96" s="88"/>
      <c r="J96" s="89"/>
      <c r="L96" s="113"/>
      <c r="N96" s="197"/>
      <c r="O96" s="197"/>
      <c r="P96" s="197"/>
      <c r="Q96" s="197"/>
      <c r="R96" s="197"/>
      <c r="T96" s="143"/>
      <c r="V96" s="197"/>
      <c r="W96" s="197"/>
      <c r="X96" s="197"/>
      <c r="Y96" s="197"/>
      <c r="Z96" s="197"/>
      <c r="AB96" s="113"/>
    </row>
    <row r="97" spans="1:28" ht="3.15" customHeight="1" x14ac:dyDescent="0.25">
      <c r="A97" s="6"/>
      <c r="B97" s="52"/>
      <c r="C97" s="255"/>
      <c r="D97" s="255"/>
      <c r="E97" s="57"/>
      <c r="F97" s="254"/>
      <c r="G97" s="254"/>
      <c r="H97" s="49"/>
      <c r="I97" s="54"/>
      <c r="J97" s="49"/>
      <c r="L97" s="113"/>
      <c r="T97" s="138"/>
      <c r="AB97" s="113"/>
    </row>
    <row r="98" spans="1:28" ht="15" customHeight="1" x14ac:dyDescent="0.25">
      <c r="A98" s="6"/>
      <c r="B98" s="52" t="s">
        <v>21</v>
      </c>
      <c r="C98" s="301" t="s">
        <v>83</v>
      </c>
      <c r="D98" s="301"/>
      <c r="E98" s="57"/>
      <c r="F98" s="131">
        <v>0</v>
      </c>
      <c r="G98" s="71" t="s">
        <v>35</v>
      </c>
      <c r="H98" s="72"/>
      <c r="I98" s="55">
        <f>I65*F98/100</f>
        <v>0</v>
      </c>
      <c r="J98" s="67" t="s">
        <v>112</v>
      </c>
      <c r="L98" s="113"/>
      <c r="N98" s="142">
        <v>0</v>
      </c>
      <c r="O98" s="71" t="s">
        <v>35</v>
      </c>
      <c r="P98" s="72"/>
      <c r="Q98" s="55">
        <f>Q65*N98/100</f>
        <v>0</v>
      </c>
      <c r="R98" s="67" t="s">
        <v>112</v>
      </c>
      <c r="T98" s="138"/>
      <c r="V98" s="135">
        <v>0</v>
      </c>
      <c r="W98" s="71" t="s">
        <v>35</v>
      </c>
      <c r="X98" s="72"/>
      <c r="Y98" s="55">
        <f>Y65*V98/100</f>
        <v>0</v>
      </c>
      <c r="Z98" s="67" t="s">
        <v>112</v>
      </c>
      <c r="AB98" s="113"/>
    </row>
    <row r="99" spans="1:28" ht="3.15" customHeight="1" x14ac:dyDescent="0.3">
      <c r="A99" s="6"/>
      <c r="B99" s="52"/>
      <c r="C99" s="100"/>
      <c r="D99" s="66"/>
      <c r="E99" s="57"/>
      <c r="F99" s="61"/>
      <c r="G99" s="100"/>
      <c r="H99" s="49"/>
      <c r="I99" s="54"/>
      <c r="J99" s="49"/>
      <c r="L99" s="113"/>
      <c r="N99" s="61"/>
      <c r="O99" s="100"/>
      <c r="P99" s="49"/>
      <c r="Q99" s="54"/>
      <c r="R99" s="49"/>
      <c r="T99" s="138"/>
      <c r="V99" s="61"/>
      <c r="W99" s="100"/>
      <c r="X99" s="49"/>
      <c r="Y99" s="54"/>
      <c r="Z99" s="49"/>
      <c r="AB99" s="113"/>
    </row>
    <row r="100" spans="1:28" ht="15" customHeight="1" x14ac:dyDescent="0.25">
      <c r="A100" s="6"/>
      <c r="B100" s="52"/>
      <c r="C100" s="301" t="s">
        <v>124</v>
      </c>
      <c r="D100" s="301"/>
      <c r="E100" s="57"/>
      <c r="F100" s="302"/>
      <c r="G100" s="302"/>
      <c r="H100" s="49"/>
      <c r="I100" s="55">
        <f>(((I41+I63)*F98/100)*F87/100)+(I89*F98/100)</f>
        <v>0</v>
      </c>
      <c r="J100" s="67" t="s">
        <v>112</v>
      </c>
      <c r="L100" s="113"/>
      <c r="N100" s="302"/>
      <c r="O100" s="302"/>
      <c r="P100" s="49"/>
      <c r="Q100" s="55">
        <f>(((Q41+Q63)*N98/100)*N87/100)+(Q89*N98/100)</f>
        <v>0</v>
      </c>
      <c r="R100" s="67" t="s">
        <v>112</v>
      </c>
      <c r="T100" s="138"/>
      <c r="V100" s="302"/>
      <c r="W100" s="302"/>
      <c r="X100" s="49"/>
      <c r="Y100" s="55">
        <f>(((Y41+Y63)*V98/100)*V87/100)+(Y89*V98/100)</f>
        <v>0</v>
      </c>
      <c r="Z100" s="67" t="s">
        <v>112</v>
      </c>
      <c r="AB100" s="113"/>
    </row>
    <row r="101" spans="1:28" ht="3.15" customHeight="1" x14ac:dyDescent="0.25">
      <c r="A101" s="6"/>
      <c r="B101" s="52"/>
      <c r="C101" s="84"/>
      <c r="D101" s="84"/>
      <c r="E101" s="85"/>
      <c r="F101" s="86"/>
      <c r="G101" s="86"/>
      <c r="H101" s="87"/>
      <c r="I101" s="88"/>
      <c r="J101" s="89"/>
      <c r="L101" s="113"/>
      <c r="N101" s="86"/>
      <c r="O101" s="86"/>
      <c r="P101" s="87"/>
      <c r="Q101" s="88"/>
      <c r="R101" s="89"/>
      <c r="T101" s="143"/>
      <c r="V101" s="86"/>
      <c r="W101" s="86"/>
      <c r="X101" s="87"/>
      <c r="Y101" s="88"/>
      <c r="Z101" s="89"/>
      <c r="AB101" s="113"/>
    </row>
    <row r="102" spans="1:28" ht="3.15" customHeight="1" x14ac:dyDescent="0.25">
      <c r="A102" s="6"/>
      <c r="B102" s="52"/>
      <c r="C102" s="51"/>
      <c r="D102" s="51"/>
      <c r="E102" s="53"/>
      <c r="F102" s="75"/>
      <c r="G102" s="75"/>
      <c r="H102" s="49"/>
      <c r="I102" s="54"/>
      <c r="J102" s="49"/>
      <c r="L102" s="113"/>
      <c r="N102" s="75"/>
      <c r="O102" s="75"/>
      <c r="P102" s="49"/>
      <c r="Q102" s="54"/>
      <c r="R102" s="49"/>
      <c r="T102" s="138"/>
      <c r="V102" s="75"/>
      <c r="W102" s="75"/>
      <c r="X102" s="49"/>
      <c r="Y102" s="54"/>
      <c r="Z102" s="49"/>
      <c r="AB102" s="113"/>
    </row>
    <row r="103" spans="1:28" ht="15" customHeight="1" x14ac:dyDescent="0.25">
      <c r="A103" s="6"/>
      <c r="B103" s="52" t="s">
        <v>36</v>
      </c>
      <c r="C103" s="301" t="s">
        <v>84</v>
      </c>
      <c r="D103" s="301"/>
      <c r="E103" s="57"/>
      <c r="F103" s="131">
        <v>0</v>
      </c>
      <c r="G103" s="71" t="s">
        <v>35</v>
      </c>
      <c r="H103" s="72"/>
      <c r="I103" s="55">
        <f>I65*F103/100</f>
        <v>0</v>
      </c>
      <c r="J103" s="67" t="s">
        <v>112</v>
      </c>
      <c r="L103" s="113"/>
      <c r="N103" s="142">
        <v>0</v>
      </c>
      <c r="O103" s="71" t="s">
        <v>35</v>
      </c>
      <c r="P103" s="72"/>
      <c r="Q103" s="55">
        <f>Q65*N103/100</f>
        <v>0</v>
      </c>
      <c r="R103" s="67" t="s">
        <v>112</v>
      </c>
      <c r="T103" s="138"/>
      <c r="V103" s="135">
        <v>0</v>
      </c>
      <c r="W103" s="71" t="s">
        <v>35</v>
      </c>
      <c r="X103" s="72"/>
      <c r="Y103" s="55">
        <f>Y65*V103/100</f>
        <v>0</v>
      </c>
      <c r="Z103" s="67" t="s">
        <v>112</v>
      </c>
      <c r="AB103" s="113"/>
    </row>
    <row r="104" spans="1:28" ht="3.15" customHeight="1" x14ac:dyDescent="0.3">
      <c r="A104" s="6"/>
      <c r="B104" s="52"/>
      <c r="C104" s="100"/>
      <c r="D104" s="66"/>
      <c r="E104" s="57"/>
      <c r="F104" s="61"/>
      <c r="G104" s="100"/>
      <c r="H104" s="49"/>
      <c r="I104" s="54"/>
      <c r="J104" s="53"/>
      <c r="L104" s="113"/>
      <c r="N104" s="198"/>
      <c r="O104" s="100"/>
      <c r="P104" s="49"/>
      <c r="Q104" s="54"/>
      <c r="R104" s="53"/>
      <c r="T104" s="138"/>
      <c r="V104" s="61"/>
      <c r="W104" s="100"/>
      <c r="X104" s="49"/>
      <c r="Y104" s="54"/>
      <c r="Z104" s="53"/>
      <c r="AB104" s="113"/>
    </row>
    <row r="105" spans="1:28" ht="15" customHeight="1" x14ac:dyDescent="0.25">
      <c r="A105" s="6"/>
      <c r="B105" s="52"/>
      <c r="C105" s="301" t="s">
        <v>125</v>
      </c>
      <c r="D105" s="301"/>
      <c r="E105" s="57"/>
      <c r="F105" s="61"/>
      <c r="G105" s="100"/>
      <c r="H105" s="49"/>
      <c r="I105" s="55">
        <f>(((I41+I163)*F103/100)*F87/100)+(I89*F103/100)</f>
        <v>0</v>
      </c>
      <c r="J105" s="67" t="s">
        <v>112</v>
      </c>
      <c r="L105" s="113"/>
      <c r="N105" s="61"/>
      <c r="O105" s="100"/>
      <c r="P105" s="49"/>
      <c r="Q105" s="55">
        <f>(((Q41+Q163)*N103/100)*N87/100)+(Q89*N103/100)</f>
        <v>0</v>
      </c>
      <c r="R105" s="67" t="s">
        <v>112</v>
      </c>
      <c r="T105" s="138"/>
      <c r="V105" s="61"/>
      <c r="W105" s="100"/>
      <c r="X105" s="49"/>
      <c r="Y105" s="55">
        <f>(((Y41+Y163)*V103/100)*V87/100)+(Y89*V103/100)</f>
        <v>0</v>
      </c>
      <c r="Z105" s="67" t="s">
        <v>112</v>
      </c>
      <c r="AB105" s="113"/>
    </row>
    <row r="106" spans="1:28" ht="3.15" customHeight="1" x14ac:dyDescent="0.25">
      <c r="A106" s="6"/>
      <c r="B106" s="52"/>
      <c r="C106" s="84"/>
      <c r="D106" s="84"/>
      <c r="E106" s="85"/>
      <c r="F106" s="90"/>
      <c r="G106" s="87"/>
      <c r="H106" s="87"/>
      <c r="I106" s="88"/>
      <c r="J106" s="89"/>
      <c r="L106" s="113"/>
      <c r="N106" s="90"/>
      <c r="O106" s="87"/>
      <c r="P106" s="87"/>
      <c r="Q106" s="88"/>
      <c r="R106" s="89"/>
      <c r="T106" s="143"/>
      <c r="V106" s="90"/>
      <c r="W106" s="87"/>
      <c r="X106" s="87"/>
      <c r="Y106" s="88"/>
      <c r="Z106" s="89"/>
      <c r="AB106" s="113"/>
    </row>
    <row r="107" spans="1:28" ht="3.15" customHeight="1" x14ac:dyDescent="0.25">
      <c r="A107" s="6"/>
      <c r="B107" s="52"/>
      <c r="C107" s="255"/>
      <c r="D107" s="255"/>
      <c r="E107" s="57"/>
      <c r="F107" s="61"/>
      <c r="G107" s="100"/>
      <c r="H107" s="49"/>
      <c r="I107" s="54"/>
      <c r="J107" s="49"/>
      <c r="L107" s="113"/>
      <c r="N107" s="61"/>
      <c r="O107" s="100"/>
      <c r="P107" s="49"/>
      <c r="Q107" s="54"/>
      <c r="R107" s="49"/>
      <c r="T107" s="138"/>
      <c r="V107" s="61"/>
      <c r="W107" s="100"/>
      <c r="X107" s="49"/>
      <c r="Y107" s="54"/>
      <c r="Z107" s="49"/>
      <c r="AB107" s="113"/>
    </row>
    <row r="108" spans="1:28" ht="15" customHeight="1" x14ac:dyDescent="0.25">
      <c r="A108" s="6"/>
      <c r="B108" s="52" t="s">
        <v>37</v>
      </c>
      <c r="C108" s="301" t="s">
        <v>85</v>
      </c>
      <c r="D108" s="301"/>
      <c r="E108" s="57"/>
      <c r="F108" s="131">
        <v>0</v>
      </c>
      <c r="G108" s="71" t="s">
        <v>35</v>
      </c>
      <c r="H108" s="72"/>
      <c r="I108" s="55">
        <f>I65*F108/100</f>
        <v>0</v>
      </c>
      <c r="J108" s="67" t="s">
        <v>112</v>
      </c>
      <c r="L108" s="113"/>
      <c r="N108" s="141">
        <v>0</v>
      </c>
      <c r="O108" s="71" t="s">
        <v>35</v>
      </c>
      <c r="P108" s="72"/>
      <c r="Q108" s="55">
        <f>Q65*N108/100</f>
        <v>0</v>
      </c>
      <c r="R108" s="67" t="s">
        <v>112</v>
      </c>
      <c r="T108" s="138"/>
      <c r="V108" s="134">
        <v>1.1000000000000001</v>
      </c>
      <c r="W108" s="71" t="s">
        <v>35</v>
      </c>
      <c r="X108" s="72"/>
      <c r="Y108" s="55">
        <f>Y65*V108/100</f>
        <v>0</v>
      </c>
      <c r="Z108" s="67" t="s">
        <v>112</v>
      </c>
      <c r="AB108" s="113"/>
    </row>
    <row r="109" spans="1:28" ht="3.15" customHeight="1" x14ac:dyDescent="0.3">
      <c r="A109" s="6"/>
      <c r="B109" s="52"/>
      <c r="C109" s="100"/>
      <c r="D109" s="66"/>
      <c r="E109" s="57"/>
      <c r="F109" s="61"/>
      <c r="G109" s="100"/>
      <c r="H109" s="49"/>
      <c r="I109" s="54"/>
      <c r="J109" s="49"/>
      <c r="L109" s="113"/>
      <c r="N109" s="61"/>
      <c r="O109" s="100"/>
      <c r="P109" s="49"/>
      <c r="Q109" s="54"/>
      <c r="R109" s="49"/>
      <c r="T109" s="138"/>
      <c r="V109" s="61"/>
      <c r="W109" s="100"/>
      <c r="X109" s="49"/>
      <c r="Y109" s="54"/>
      <c r="Z109" s="49"/>
      <c r="AB109" s="113"/>
    </row>
    <row r="110" spans="1:28" ht="15" customHeight="1" x14ac:dyDescent="0.25">
      <c r="A110" s="6"/>
      <c r="B110" s="52"/>
      <c r="C110" s="255" t="s">
        <v>126</v>
      </c>
      <c r="D110" s="255"/>
      <c r="E110" s="57"/>
      <c r="F110" s="61"/>
      <c r="G110" s="100"/>
      <c r="H110" s="49"/>
      <c r="I110" s="55">
        <f>(((I41+I63)*F108/100)*F87/100)+(I89*F108/100)</f>
        <v>0</v>
      </c>
      <c r="J110" s="67" t="s">
        <v>112</v>
      </c>
      <c r="L110" s="113"/>
      <c r="N110" s="61"/>
      <c r="O110" s="100"/>
      <c r="P110" s="49"/>
      <c r="Q110" s="55">
        <f>(((Q41+Q63)*N108/100)*N87/100)+(Q89*N108/100)</f>
        <v>0</v>
      </c>
      <c r="R110" s="67" t="s">
        <v>112</v>
      </c>
      <c r="T110" s="138"/>
      <c r="V110" s="61"/>
      <c r="W110" s="100"/>
      <c r="X110" s="49"/>
      <c r="Y110" s="55">
        <f>(((Y41+Y63)*V108/100)*V87/100)+(Y89*V108/100)</f>
        <v>0</v>
      </c>
      <c r="Z110" s="67" t="s">
        <v>112</v>
      </c>
      <c r="AB110" s="113"/>
    </row>
    <row r="111" spans="1:28" ht="3.15" customHeight="1" x14ac:dyDescent="0.25">
      <c r="A111" s="6"/>
      <c r="B111" s="52"/>
      <c r="C111" s="84"/>
      <c r="D111" s="84"/>
      <c r="E111" s="85"/>
      <c r="F111" s="90"/>
      <c r="G111" s="87"/>
      <c r="H111" s="87"/>
      <c r="I111" s="88"/>
      <c r="J111" s="89"/>
      <c r="L111" s="113"/>
      <c r="N111" s="90"/>
      <c r="O111" s="87"/>
      <c r="P111" s="87"/>
      <c r="Q111" s="88"/>
      <c r="R111" s="89"/>
      <c r="T111" s="143"/>
      <c r="V111" s="90"/>
      <c r="W111" s="87"/>
      <c r="X111" s="87"/>
      <c r="Y111" s="88"/>
      <c r="Z111" s="89"/>
      <c r="AB111" s="113"/>
    </row>
    <row r="112" spans="1:28" ht="3.15" customHeight="1" x14ac:dyDescent="0.25">
      <c r="A112" s="6"/>
      <c r="B112" s="52"/>
      <c r="C112" s="255"/>
      <c r="D112" s="255"/>
      <c r="E112" s="57"/>
      <c r="F112" s="61"/>
      <c r="G112" s="100"/>
      <c r="H112" s="49"/>
      <c r="I112" s="54"/>
      <c r="J112" s="49"/>
      <c r="L112" s="113"/>
      <c r="N112" s="61"/>
      <c r="O112" s="100"/>
      <c r="P112" s="49"/>
      <c r="Q112" s="54"/>
      <c r="R112" s="49"/>
      <c r="T112" s="138"/>
      <c r="V112" s="61"/>
      <c r="W112" s="100"/>
      <c r="X112" s="49"/>
      <c r="Y112" s="54"/>
      <c r="Z112" s="49"/>
      <c r="AB112" s="113"/>
    </row>
    <row r="113" spans="1:28" ht="15" customHeight="1" x14ac:dyDescent="0.25">
      <c r="A113" s="6"/>
      <c r="B113" s="52" t="s">
        <v>38</v>
      </c>
      <c r="C113" s="255" t="s">
        <v>44</v>
      </c>
      <c r="D113" s="255"/>
      <c r="E113" s="57"/>
      <c r="F113" s="131">
        <v>0</v>
      </c>
      <c r="G113" s="71" t="s">
        <v>35</v>
      </c>
      <c r="H113" s="72"/>
      <c r="I113" s="55">
        <f>I65*F113/100</f>
        <v>0</v>
      </c>
      <c r="J113" s="67" t="s">
        <v>112</v>
      </c>
      <c r="L113" s="113"/>
      <c r="N113" s="141">
        <v>0</v>
      </c>
      <c r="O113" s="71" t="s">
        <v>35</v>
      </c>
      <c r="P113" s="72"/>
      <c r="Q113" s="55">
        <f>Q65*N113/100</f>
        <v>0</v>
      </c>
      <c r="R113" s="67" t="s">
        <v>112</v>
      </c>
      <c r="T113" s="138"/>
      <c r="V113" s="134">
        <v>0</v>
      </c>
      <c r="W113" s="71" t="s">
        <v>35</v>
      </c>
      <c r="X113" s="72"/>
      <c r="Y113" s="55">
        <f>Y65*V113/100</f>
        <v>0</v>
      </c>
      <c r="Z113" s="67" t="s">
        <v>112</v>
      </c>
      <c r="AB113" s="113"/>
    </row>
    <row r="114" spans="1:28" ht="3.15" customHeight="1" x14ac:dyDescent="0.25">
      <c r="A114" s="6"/>
      <c r="B114" s="52"/>
      <c r="C114" s="255"/>
      <c r="D114" s="255"/>
      <c r="E114" s="57"/>
      <c r="F114" s="61"/>
      <c r="G114" s="100"/>
      <c r="H114" s="49"/>
      <c r="I114" s="57"/>
      <c r="J114" s="57"/>
      <c r="L114" s="113"/>
      <c r="N114" s="61"/>
      <c r="O114" s="100"/>
      <c r="P114" s="49"/>
      <c r="Q114" s="57"/>
      <c r="R114" s="57"/>
      <c r="T114" s="138"/>
      <c r="V114" s="61"/>
      <c r="W114" s="100"/>
      <c r="X114" s="49"/>
      <c r="Y114" s="57"/>
      <c r="Z114" s="57"/>
      <c r="AB114" s="113"/>
    </row>
    <row r="115" spans="1:28" ht="15" customHeight="1" x14ac:dyDescent="0.25">
      <c r="A115" s="6"/>
      <c r="B115" s="52"/>
      <c r="C115" s="51" t="s">
        <v>127</v>
      </c>
      <c r="D115" s="51"/>
      <c r="E115" s="53"/>
      <c r="F115" s="63"/>
      <c r="G115" s="49"/>
      <c r="H115" s="49"/>
      <c r="I115" s="55">
        <f>(((I41+I63)*F113/100)*F87/100)+(I89*F113/100)</f>
        <v>0</v>
      </c>
      <c r="J115" s="67" t="s">
        <v>112</v>
      </c>
      <c r="L115" s="113"/>
      <c r="N115" s="63"/>
      <c r="O115" s="49"/>
      <c r="P115" s="49"/>
      <c r="Q115" s="55">
        <f>(((Q41+Q63)*N113/100)*N87/100)+(Q89*N113/100)</f>
        <v>0</v>
      </c>
      <c r="R115" s="67" t="s">
        <v>112</v>
      </c>
      <c r="T115" s="138"/>
      <c r="V115" s="63"/>
      <c r="W115" s="49"/>
      <c r="X115" s="49"/>
      <c r="Y115" s="55">
        <f>(((Y41+Y63)*V113/100)*V87/100)+(Y89*V113/100)</f>
        <v>0</v>
      </c>
      <c r="Z115" s="67" t="s">
        <v>112</v>
      </c>
      <c r="AB115" s="113"/>
    </row>
    <row r="116" spans="1:28" ht="3.15" customHeight="1" x14ac:dyDescent="0.25">
      <c r="A116" s="6"/>
      <c r="B116" s="52"/>
      <c r="C116" s="51"/>
      <c r="D116" s="51"/>
      <c r="E116" s="53"/>
      <c r="F116" s="63"/>
      <c r="G116" s="49"/>
      <c r="H116" s="49"/>
      <c r="I116" s="54"/>
      <c r="J116" s="76"/>
      <c r="L116" s="113"/>
      <c r="T116" s="138"/>
      <c r="AB116" s="113"/>
    </row>
    <row r="117" spans="1:28" ht="15" customHeight="1" x14ac:dyDescent="0.3">
      <c r="A117" s="6"/>
      <c r="B117" s="256" t="s">
        <v>116</v>
      </c>
      <c r="C117" s="257"/>
      <c r="D117" s="257"/>
      <c r="E117" s="257"/>
      <c r="F117" s="199"/>
      <c r="G117" s="200"/>
      <c r="H117" s="201"/>
      <c r="I117" s="153">
        <f>SUM(I93:I115)</f>
        <v>0</v>
      </c>
      <c r="J117" s="145" t="s">
        <v>112</v>
      </c>
      <c r="L117" s="113"/>
      <c r="N117" s="202"/>
      <c r="O117" s="203"/>
      <c r="P117" s="35"/>
      <c r="Q117" s="153">
        <f>SUM(Q93:Q115)</f>
        <v>0</v>
      </c>
      <c r="R117" s="145" t="s">
        <v>112</v>
      </c>
      <c r="S117" s="155"/>
      <c r="T117" s="163"/>
      <c r="U117" s="35"/>
      <c r="V117" s="202"/>
      <c r="W117" s="203"/>
      <c r="X117" s="35"/>
      <c r="Y117" s="153">
        <f>SUM(Y93:Y115)</f>
        <v>0</v>
      </c>
      <c r="Z117" s="145" t="s">
        <v>112</v>
      </c>
      <c r="AB117" s="113"/>
    </row>
    <row r="118" spans="1:28" ht="9.9" customHeight="1" x14ac:dyDescent="0.25">
      <c r="A118" s="6"/>
      <c r="B118" s="52"/>
      <c r="C118" s="51"/>
      <c r="D118" s="51"/>
      <c r="E118" s="53"/>
      <c r="F118" s="63"/>
      <c r="G118" s="49"/>
      <c r="H118" s="49"/>
      <c r="I118" s="54"/>
      <c r="J118" s="76"/>
      <c r="L118" s="35"/>
      <c r="AB118" s="113"/>
    </row>
    <row r="119" spans="1:28" ht="15" customHeight="1" thickBot="1" x14ac:dyDescent="0.35">
      <c r="A119" s="6"/>
      <c r="B119" s="68" t="s">
        <v>39</v>
      </c>
      <c r="C119" s="308" t="s">
        <v>120</v>
      </c>
      <c r="D119" s="308"/>
      <c r="E119" s="369"/>
      <c r="F119" s="344"/>
      <c r="G119" s="344"/>
      <c r="H119" s="344"/>
      <c r="I119" s="344"/>
      <c r="J119" s="344"/>
      <c r="K119" s="344"/>
      <c r="L119" s="344"/>
      <c r="M119" s="344"/>
      <c r="N119" s="344"/>
      <c r="O119" s="344"/>
      <c r="P119" s="116"/>
      <c r="Q119" s="116"/>
      <c r="R119" s="116"/>
      <c r="S119" s="116"/>
      <c r="U119" s="116"/>
      <c r="V119" s="116"/>
      <c r="W119" s="116"/>
      <c r="X119" s="116"/>
      <c r="Y119" s="116"/>
      <c r="Z119" s="116"/>
      <c r="AB119" s="113"/>
    </row>
    <row r="120" spans="1:28" ht="3.15" customHeight="1" thickTop="1" x14ac:dyDescent="0.25">
      <c r="A120" s="6"/>
      <c r="B120" s="79"/>
      <c r="C120" s="83"/>
      <c r="D120" s="83"/>
      <c r="E120" s="224"/>
      <c r="F120" s="80"/>
      <c r="I120" s="80"/>
      <c r="L120" s="113"/>
      <c r="T120" s="163"/>
      <c r="AB120" s="113"/>
    </row>
    <row r="121" spans="1:28" ht="15" customHeight="1" x14ac:dyDescent="0.25">
      <c r="A121" s="6"/>
      <c r="B121" s="19" t="s">
        <v>40</v>
      </c>
      <c r="C121" s="297" t="s">
        <v>43</v>
      </c>
      <c r="D121" s="297"/>
      <c r="F121" s="129">
        <v>0</v>
      </c>
      <c r="G121" s="92" t="s">
        <v>5</v>
      </c>
      <c r="I121" s="93">
        <f>(I41+I63)*F121/100</f>
        <v>0</v>
      </c>
      <c r="J121" s="67" t="s">
        <v>112</v>
      </c>
      <c r="L121" s="113"/>
      <c r="N121" s="141">
        <v>0</v>
      </c>
      <c r="O121" s="92" t="s">
        <v>5</v>
      </c>
      <c r="Q121" s="93">
        <f>(Q41+Q63)*N121/100</f>
        <v>0</v>
      </c>
      <c r="R121" s="67" t="s">
        <v>112</v>
      </c>
      <c r="S121" s="35"/>
      <c r="T121" s="163"/>
      <c r="U121" s="35"/>
      <c r="V121" s="134">
        <v>0</v>
      </c>
      <c r="W121" s="92" t="s">
        <v>5</v>
      </c>
      <c r="Y121" s="93">
        <f>(Y41+Y63)*V121/100</f>
        <v>0</v>
      </c>
      <c r="Z121" s="67" t="s">
        <v>112</v>
      </c>
      <c r="AB121" s="113"/>
    </row>
    <row r="122" spans="1:28" ht="3.15" customHeight="1" x14ac:dyDescent="0.25">
      <c r="A122" s="6"/>
      <c r="B122" s="19"/>
      <c r="C122" s="224"/>
      <c r="D122" s="224"/>
      <c r="F122" s="80"/>
      <c r="I122" s="81"/>
      <c r="L122" s="113"/>
      <c r="N122" s="80"/>
      <c r="Q122" s="81"/>
      <c r="S122" s="35"/>
      <c r="T122" s="163"/>
      <c r="U122" s="35"/>
      <c r="V122" s="80"/>
      <c r="Y122" s="81"/>
      <c r="AB122" s="113"/>
    </row>
    <row r="123" spans="1:28" ht="15" customHeight="1" x14ac:dyDescent="0.3">
      <c r="A123" s="6"/>
      <c r="B123" s="19" t="s">
        <v>41</v>
      </c>
      <c r="C123" s="298" t="s">
        <v>57</v>
      </c>
      <c r="D123" s="298"/>
      <c r="E123" s="299"/>
      <c r="F123" s="129">
        <v>0</v>
      </c>
      <c r="G123" s="92" t="s">
        <v>5</v>
      </c>
      <c r="I123" s="93">
        <f>(I41+I63)*F123/100</f>
        <v>0</v>
      </c>
      <c r="J123" s="67" t="s">
        <v>112</v>
      </c>
      <c r="L123" s="113"/>
      <c r="N123" s="141">
        <v>0</v>
      </c>
      <c r="O123" s="92" t="s">
        <v>5</v>
      </c>
      <c r="Q123" s="93">
        <f>(Q41+Q63)*N123/100</f>
        <v>0</v>
      </c>
      <c r="R123" s="67" t="s">
        <v>112</v>
      </c>
      <c r="S123" s="35"/>
      <c r="T123" s="163"/>
      <c r="U123" s="35"/>
      <c r="V123" s="134">
        <v>2</v>
      </c>
      <c r="W123" s="92" t="s">
        <v>5</v>
      </c>
      <c r="Y123" s="93">
        <f>(Y41+Y63)*V123/100</f>
        <v>0</v>
      </c>
      <c r="Z123" s="67" t="s">
        <v>112</v>
      </c>
      <c r="AB123" s="113"/>
    </row>
    <row r="124" spans="1:28" ht="3.15" customHeight="1" x14ac:dyDescent="0.25">
      <c r="A124" s="6"/>
      <c r="B124" s="19"/>
      <c r="C124" s="224"/>
      <c r="D124" s="224"/>
      <c r="F124" s="80"/>
      <c r="I124" s="81"/>
      <c r="L124" s="113"/>
      <c r="S124" s="35"/>
      <c r="T124" s="163"/>
      <c r="U124" s="35"/>
      <c r="AB124" s="113"/>
    </row>
    <row r="125" spans="1:28" ht="15" customHeight="1" x14ac:dyDescent="0.3">
      <c r="A125" s="6"/>
      <c r="B125" s="258" t="s">
        <v>95</v>
      </c>
      <c r="C125" s="253"/>
      <c r="D125" s="253"/>
      <c r="E125" s="253"/>
      <c r="F125" s="199"/>
      <c r="G125" s="200"/>
      <c r="H125" s="201"/>
      <c r="I125" s="156">
        <f>SUM(I121:I123)</f>
        <v>0</v>
      </c>
      <c r="J125" s="67" t="s">
        <v>112</v>
      </c>
      <c r="L125" s="113"/>
      <c r="N125" s="202"/>
      <c r="O125" s="203"/>
      <c r="P125" s="35"/>
      <c r="Q125" s="156">
        <f>SUM(Q121:Q123)</f>
        <v>0</v>
      </c>
      <c r="R125" s="67" t="s">
        <v>112</v>
      </c>
      <c r="S125" s="35"/>
      <c r="T125" s="163"/>
      <c r="U125" s="35"/>
      <c r="V125" s="202"/>
      <c r="W125" s="203"/>
      <c r="X125" s="35"/>
      <c r="Y125" s="156">
        <f>SUM(Y121:Y123)</f>
        <v>0</v>
      </c>
      <c r="Z125" s="67" t="s">
        <v>112</v>
      </c>
      <c r="AB125" s="113"/>
    </row>
    <row r="126" spans="1:28" ht="9.9" customHeight="1" x14ac:dyDescent="0.25">
      <c r="A126" s="6"/>
      <c r="B126" s="82"/>
      <c r="C126" s="82"/>
      <c r="D126" s="82"/>
      <c r="E126" s="82"/>
      <c r="F126" s="77"/>
      <c r="G126" s="78"/>
      <c r="H126" s="78"/>
      <c r="I126" s="77"/>
      <c r="J126" s="17"/>
      <c r="L126" s="113"/>
      <c r="S126" s="35"/>
      <c r="T126" s="163"/>
      <c r="U126" s="35"/>
      <c r="AB126" s="113"/>
    </row>
    <row r="127" spans="1:28" ht="15" customHeight="1" x14ac:dyDescent="0.25">
      <c r="A127" s="269" t="s">
        <v>111</v>
      </c>
      <c r="B127" s="270"/>
      <c r="C127" s="270"/>
      <c r="D127" s="270"/>
      <c r="E127" s="270"/>
      <c r="F127" s="270"/>
      <c r="G127" s="271"/>
      <c r="H127" s="272"/>
      <c r="I127" s="273">
        <f>I125+I117+I89+I87</f>
        <v>0</v>
      </c>
      <c r="J127" s="274" t="s">
        <v>112</v>
      </c>
      <c r="K127" s="275"/>
      <c r="L127" s="276"/>
      <c r="M127" s="275"/>
      <c r="N127" s="277"/>
      <c r="O127" s="278"/>
      <c r="P127" s="279"/>
      <c r="Q127" s="273">
        <f>Q125+Q117+Q89+Q87</f>
        <v>0</v>
      </c>
      <c r="R127" s="274" t="s">
        <v>112</v>
      </c>
      <c r="S127" s="279"/>
      <c r="T127" s="280"/>
      <c r="U127" s="279"/>
      <c r="V127" s="277"/>
      <c r="W127" s="278"/>
      <c r="X127" s="279"/>
      <c r="Y127" s="273">
        <f>Y125+Y117+Y89+Y87</f>
        <v>0</v>
      </c>
      <c r="Z127" s="274" t="s">
        <v>112</v>
      </c>
      <c r="AB127" s="113"/>
    </row>
    <row r="128" spans="1:28" ht="9.9" customHeight="1" x14ac:dyDescent="0.25">
      <c r="A128" s="5"/>
      <c r="B128" s="11"/>
      <c r="C128" s="300"/>
      <c r="D128" s="300"/>
      <c r="E128" s="300"/>
      <c r="F128" s="5"/>
      <c r="G128" s="5"/>
      <c r="H128" s="5"/>
      <c r="I128" s="12"/>
      <c r="J128" s="6" t="str">
        <f>IF(F128&lt;&gt;0,IF(F128&lt;&gt;0,"Euro"),"")</f>
        <v/>
      </c>
      <c r="L128" s="35"/>
      <c r="AB128" s="113"/>
    </row>
    <row r="129" spans="1:28" ht="15" customHeight="1" thickBot="1" x14ac:dyDescent="0.35">
      <c r="A129" s="91" t="s">
        <v>22</v>
      </c>
      <c r="B129" s="364" t="s">
        <v>119</v>
      </c>
      <c r="C129" s="364"/>
      <c r="D129" s="364"/>
      <c r="E129" s="364"/>
      <c r="F129" s="344"/>
      <c r="G129" s="344"/>
      <c r="H129" s="344"/>
      <c r="I129" s="344"/>
      <c r="J129" s="344"/>
      <c r="K129" s="116"/>
      <c r="L129" s="115"/>
      <c r="M129" s="116"/>
      <c r="N129" s="116"/>
      <c r="O129" s="116"/>
      <c r="P129" s="116"/>
      <c r="Q129" s="116"/>
      <c r="R129" s="116"/>
      <c r="S129" s="116"/>
      <c r="T129" s="116"/>
      <c r="U129" s="116"/>
      <c r="V129" s="116"/>
      <c r="W129" s="116"/>
      <c r="X129" s="116"/>
      <c r="Y129" s="116"/>
      <c r="Z129" s="116"/>
      <c r="AB129" s="113"/>
    </row>
    <row r="130" spans="1:28" ht="3.15" customHeight="1" thickTop="1" x14ac:dyDescent="0.25">
      <c r="A130" s="2"/>
      <c r="B130" s="69"/>
      <c r="C130" s="69"/>
      <c r="D130" s="69"/>
      <c r="E130" s="69"/>
      <c r="F130" s="49"/>
      <c r="G130" s="53"/>
      <c r="H130" s="49"/>
      <c r="I130" s="49"/>
      <c r="J130" s="49"/>
      <c r="L130" s="113"/>
      <c r="T130" s="113"/>
      <c r="AB130" s="113"/>
    </row>
    <row r="131" spans="1:28" ht="15" customHeight="1" x14ac:dyDescent="0.3">
      <c r="B131" s="268" t="s">
        <v>68</v>
      </c>
      <c r="C131" s="297" t="s">
        <v>100</v>
      </c>
      <c r="D131" s="297"/>
      <c r="E131" s="372"/>
      <c r="F131" s="129">
        <v>0</v>
      </c>
      <c r="G131" s="92" t="s">
        <v>5</v>
      </c>
      <c r="I131" s="93">
        <f>(I41+I63)*F131/100</f>
        <v>0</v>
      </c>
      <c r="J131" s="266" t="s">
        <v>112</v>
      </c>
      <c r="L131" s="113"/>
      <c r="N131" s="141">
        <v>0</v>
      </c>
      <c r="O131" s="92" t="s">
        <v>5</v>
      </c>
      <c r="Q131" s="93">
        <f>(Q41+Q63)*N131/100</f>
        <v>0</v>
      </c>
      <c r="R131" s="266" t="s">
        <v>112</v>
      </c>
      <c r="T131" s="113"/>
      <c r="V131" s="134">
        <v>0</v>
      </c>
      <c r="W131" s="92" t="s">
        <v>5</v>
      </c>
      <c r="Y131" s="93">
        <f>(Y41+Y63)*V131/100</f>
        <v>0</v>
      </c>
      <c r="Z131" s="266" t="s">
        <v>112</v>
      </c>
      <c r="AB131" s="113"/>
    </row>
    <row r="132" spans="1:28" ht="3.15" customHeight="1" x14ac:dyDescent="0.25">
      <c r="A132" s="49"/>
      <c r="B132" s="96"/>
      <c r="C132" s="51"/>
      <c r="D132" s="51"/>
      <c r="E132" s="53"/>
      <c r="F132" s="61"/>
      <c r="G132" s="53"/>
      <c r="H132" s="49"/>
      <c r="I132" s="54"/>
      <c r="J132" s="53"/>
      <c r="L132" s="113"/>
      <c r="N132" s="61"/>
      <c r="O132" s="53"/>
      <c r="P132" s="49"/>
      <c r="Q132" s="54"/>
      <c r="R132" s="53"/>
      <c r="T132" s="113"/>
      <c r="V132" s="61"/>
      <c r="W132" s="53"/>
      <c r="X132" s="49"/>
      <c r="Y132" s="54"/>
      <c r="Z132" s="53"/>
      <c r="AB132" s="113"/>
    </row>
    <row r="133" spans="1:28" ht="15" customHeight="1" x14ac:dyDescent="0.25">
      <c r="A133" s="49"/>
      <c r="B133" s="96" t="s">
        <v>69</v>
      </c>
      <c r="C133" s="51" t="s">
        <v>58</v>
      </c>
      <c r="D133" s="51"/>
      <c r="E133" s="53"/>
      <c r="F133" s="131">
        <v>0</v>
      </c>
      <c r="G133" s="97" t="s">
        <v>5</v>
      </c>
      <c r="H133" s="49"/>
      <c r="I133" s="55">
        <f>(I41+I63)*F133/100</f>
        <v>0</v>
      </c>
      <c r="J133" s="67" t="s">
        <v>112</v>
      </c>
      <c r="L133" s="113"/>
      <c r="N133" s="142">
        <v>0</v>
      </c>
      <c r="O133" s="97" t="s">
        <v>5</v>
      </c>
      <c r="P133" s="49"/>
      <c r="Q133" s="55">
        <f>(Q41+Q63)*N133/100</f>
        <v>0</v>
      </c>
      <c r="R133" s="67" t="s">
        <v>112</v>
      </c>
      <c r="T133" s="113"/>
      <c r="V133" s="135">
        <v>0</v>
      </c>
      <c r="W133" s="97" t="s">
        <v>5</v>
      </c>
      <c r="X133" s="49"/>
      <c r="Y133" s="55">
        <f>(Y41+Y63)*V133/100</f>
        <v>0</v>
      </c>
      <c r="Z133" s="67" t="s">
        <v>112</v>
      </c>
      <c r="AB133" s="113"/>
    </row>
    <row r="134" spans="1:28" ht="3.15" customHeight="1" x14ac:dyDescent="0.25">
      <c r="A134" s="49"/>
      <c r="B134" s="96"/>
      <c r="C134" s="51"/>
      <c r="D134" s="51"/>
      <c r="E134" s="53"/>
      <c r="F134" s="61"/>
      <c r="G134" s="53"/>
      <c r="H134" s="49"/>
      <c r="I134" s="54"/>
      <c r="J134" s="53"/>
      <c r="L134" s="113"/>
      <c r="N134" s="61"/>
      <c r="O134" s="53"/>
      <c r="P134" s="49"/>
      <c r="Q134" s="54"/>
      <c r="R134" s="53"/>
      <c r="T134" s="113"/>
      <c r="V134" s="61"/>
      <c r="W134" s="53"/>
      <c r="X134" s="49"/>
      <c r="Y134" s="54"/>
      <c r="Z134" s="53"/>
      <c r="AB134" s="113"/>
    </row>
    <row r="135" spans="1:28" ht="15" customHeight="1" x14ac:dyDescent="0.3">
      <c r="A135" s="49"/>
      <c r="B135" s="96" t="s">
        <v>70</v>
      </c>
      <c r="C135" s="296" t="s">
        <v>96</v>
      </c>
      <c r="D135" s="296"/>
      <c r="E135" s="366"/>
      <c r="F135" s="131">
        <v>0</v>
      </c>
      <c r="G135" s="97" t="s">
        <v>5</v>
      </c>
      <c r="H135" s="49"/>
      <c r="I135" s="55">
        <f>(I41+I63)*F135/100</f>
        <v>0</v>
      </c>
      <c r="J135" s="67" t="s">
        <v>112</v>
      </c>
      <c r="L135" s="113"/>
      <c r="N135" s="142">
        <v>0</v>
      </c>
      <c r="O135" s="97" t="s">
        <v>5</v>
      </c>
      <c r="P135" s="49"/>
      <c r="Q135" s="55">
        <f>(Q41+Q63)*N135/100</f>
        <v>0</v>
      </c>
      <c r="R135" s="67" t="s">
        <v>112</v>
      </c>
      <c r="T135" s="113"/>
      <c r="V135" s="135">
        <v>0</v>
      </c>
      <c r="W135" s="97" t="s">
        <v>5</v>
      </c>
      <c r="X135" s="49"/>
      <c r="Y135" s="55">
        <f>(Y41+Y63)*V135/100</f>
        <v>0</v>
      </c>
      <c r="Z135" s="67" t="s">
        <v>112</v>
      </c>
      <c r="AB135" s="113"/>
    </row>
    <row r="136" spans="1:28" ht="3.15" customHeight="1" x14ac:dyDescent="0.25">
      <c r="A136" s="49"/>
      <c r="B136" s="96"/>
      <c r="C136" s="51"/>
      <c r="D136" s="51"/>
      <c r="E136" s="53"/>
      <c r="F136" s="61"/>
      <c r="G136" s="53"/>
      <c r="H136" s="49"/>
      <c r="I136" s="54"/>
      <c r="J136" s="53"/>
      <c r="L136" s="113"/>
      <c r="N136" s="61"/>
      <c r="O136" s="53"/>
      <c r="P136" s="49"/>
      <c r="Q136" s="54"/>
      <c r="R136" s="53"/>
      <c r="T136" s="113"/>
      <c r="V136" s="61"/>
      <c r="W136" s="53"/>
      <c r="X136" s="49"/>
      <c r="Y136" s="54"/>
      <c r="Z136" s="53"/>
      <c r="AB136" s="113"/>
    </row>
    <row r="137" spans="1:28" ht="15" customHeight="1" x14ac:dyDescent="0.25">
      <c r="A137" s="49"/>
      <c r="B137" s="96" t="s">
        <v>71</v>
      </c>
      <c r="C137" s="296" t="s">
        <v>42</v>
      </c>
      <c r="D137" s="296"/>
      <c r="E137" s="53"/>
      <c r="F137" s="131">
        <v>0</v>
      </c>
      <c r="G137" s="97" t="s">
        <v>5</v>
      </c>
      <c r="H137" s="49"/>
      <c r="I137" s="55">
        <f>(I41+I63)*F137/100</f>
        <v>0</v>
      </c>
      <c r="J137" s="67" t="s">
        <v>112</v>
      </c>
      <c r="L137" s="113"/>
      <c r="N137" s="142">
        <v>0</v>
      </c>
      <c r="O137" s="97" t="s">
        <v>5</v>
      </c>
      <c r="P137" s="49"/>
      <c r="Q137" s="55">
        <f>(Q41+Q63)*N137/100</f>
        <v>0</v>
      </c>
      <c r="R137" s="67" t="s">
        <v>112</v>
      </c>
      <c r="T137" s="113"/>
      <c r="V137" s="135">
        <v>0</v>
      </c>
      <c r="W137" s="97" t="s">
        <v>5</v>
      </c>
      <c r="X137" s="49"/>
      <c r="Y137" s="55">
        <f>(Y41+Y63)*V137/100</f>
        <v>0</v>
      </c>
      <c r="Z137" s="67" t="s">
        <v>112</v>
      </c>
      <c r="AB137" s="113"/>
    </row>
    <row r="138" spans="1:28" ht="3.15" customHeight="1" x14ac:dyDescent="0.25">
      <c r="A138" s="49"/>
      <c r="B138" s="96"/>
      <c r="C138" s="51"/>
      <c r="D138" s="51"/>
      <c r="E138" s="53"/>
      <c r="F138" s="61"/>
      <c r="G138" s="53"/>
      <c r="H138" s="49"/>
      <c r="I138" s="54"/>
      <c r="J138" s="53"/>
      <c r="L138" s="113"/>
      <c r="T138" s="113"/>
      <c r="AB138" s="113"/>
    </row>
    <row r="139" spans="1:28" ht="15" customHeight="1" x14ac:dyDescent="0.3">
      <c r="A139" s="293" t="s">
        <v>86</v>
      </c>
      <c r="B139" s="294"/>
      <c r="C139" s="294"/>
      <c r="D139" s="294"/>
      <c r="E139" s="253"/>
      <c r="F139" s="94"/>
      <c r="G139" s="124"/>
      <c r="H139" s="158"/>
      <c r="I139" s="157">
        <f>SUM(I131:I137)</f>
        <v>0</v>
      </c>
      <c r="J139" s="145" t="s">
        <v>112</v>
      </c>
      <c r="L139" s="113"/>
      <c r="N139" s="202"/>
      <c r="O139" s="203"/>
      <c r="P139" s="35"/>
      <c r="Q139" s="157">
        <f>SUM(Q131:Q137)</f>
        <v>0</v>
      </c>
      <c r="R139" s="145" t="s">
        <v>112</v>
      </c>
      <c r="S139" s="35"/>
      <c r="T139" s="163"/>
      <c r="U139" s="35"/>
      <c r="V139" s="202"/>
      <c r="W139" s="203"/>
      <c r="X139" s="35"/>
      <c r="Y139" s="157">
        <f>SUM(Y131:Y137)</f>
        <v>0</v>
      </c>
      <c r="Z139" s="145" t="s">
        <v>112</v>
      </c>
      <c r="AB139" s="113"/>
    </row>
    <row r="140" spans="1:28" ht="9.9" customHeight="1" x14ac:dyDescent="0.25">
      <c r="A140" s="5"/>
      <c r="B140" s="11"/>
      <c r="C140" s="5"/>
      <c r="D140" s="5"/>
      <c r="E140" s="5"/>
      <c r="F140" s="5"/>
      <c r="G140" s="101"/>
      <c r="H140" s="5"/>
      <c r="I140" s="13"/>
      <c r="J140" s="6" t="str">
        <f>IF(F140&lt;&gt;0,IF(F140&lt;&gt;0,"Euro"),"")</f>
        <v/>
      </c>
      <c r="L140" s="35"/>
      <c r="AB140" s="113"/>
    </row>
    <row r="141" spans="1:28" ht="15" customHeight="1" thickBot="1" x14ac:dyDescent="0.35">
      <c r="A141" s="252" t="s">
        <v>23</v>
      </c>
      <c r="B141" s="365" t="s">
        <v>118</v>
      </c>
      <c r="C141" s="365"/>
      <c r="D141" s="365"/>
      <c r="E141" s="365"/>
      <c r="F141" s="344"/>
      <c r="G141" s="344"/>
      <c r="H141" s="344"/>
      <c r="I141" s="344"/>
      <c r="J141" s="344"/>
      <c r="K141" s="116"/>
      <c r="L141" s="115"/>
      <c r="M141" s="116"/>
      <c r="N141" s="116"/>
      <c r="O141" s="116"/>
      <c r="P141" s="116"/>
      <c r="Q141" s="116"/>
      <c r="R141" s="116"/>
      <c r="S141" s="116"/>
      <c r="T141" s="116"/>
      <c r="U141" s="116"/>
      <c r="V141" s="116"/>
      <c r="W141" s="116"/>
      <c r="X141" s="116"/>
      <c r="Y141" s="116"/>
      <c r="Z141" s="116"/>
      <c r="AB141" s="113"/>
    </row>
    <row r="142" spans="1:28" ht="3.15" customHeight="1" thickTop="1" x14ac:dyDescent="0.25">
      <c r="A142" s="41"/>
      <c r="B142" s="98"/>
      <c r="C142" s="98"/>
      <c r="D142" s="98"/>
      <c r="E142" s="98"/>
      <c r="F142" s="100"/>
      <c r="G142" s="57"/>
      <c r="H142" s="100"/>
      <c r="I142" s="99"/>
      <c r="J142" s="100"/>
      <c r="L142" s="113"/>
      <c r="T142" s="113"/>
      <c r="AB142" s="113"/>
    </row>
    <row r="143" spans="1:28" ht="15" customHeight="1" x14ac:dyDescent="0.25">
      <c r="A143" s="35"/>
      <c r="B143" s="46" t="s">
        <v>72</v>
      </c>
      <c r="C143" s="38" t="s">
        <v>98</v>
      </c>
      <c r="D143" s="38"/>
      <c r="E143" s="45"/>
      <c r="F143" s="129">
        <v>0</v>
      </c>
      <c r="G143" s="92" t="s">
        <v>5</v>
      </c>
      <c r="H143" s="35"/>
      <c r="I143" s="93">
        <f>(I41+I63)*F143/100</f>
        <v>0</v>
      </c>
      <c r="J143" s="266" t="s">
        <v>112</v>
      </c>
      <c r="L143" s="113"/>
      <c r="N143" s="141">
        <v>0</v>
      </c>
      <c r="O143" s="92" t="s">
        <v>5</v>
      </c>
      <c r="P143" s="35"/>
      <c r="Q143" s="93">
        <f>(Q41+Q63)*N143/100</f>
        <v>0</v>
      </c>
      <c r="R143" s="266" t="s">
        <v>112</v>
      </c>
      <c r="T143" s="113"/>
      <c r="V143" s="134">
        <v>0</v>
      </c>
      <c r="W143" s="92" t="s">
        <v>5</v>
      </c>
      <c r="X143" s="35"/>
      <c r="Y143" s="93">
        <f>(Y41+Y63)*V143/100</f>
        <v>0</v>
      </c>
      <c r="Z143" s="266" t="s">
        <v>112</v>
      </c>
      <c r="AB143" s="113"/>
    </row>
    <row r="144" spans="1:28" ht="3.15" customHeight="1" x14ac:dyDescent="0.25">
      <c r="A144" s="35"/>
      <c r="B144" s="46"/>
      <c r="C144" s="38"/>
      <c r="D144" s="38"/>
      <c r="E144" s="45"/>
      <c r="F144" s="239"/>
      <c r="G144" s="45"/>
      <c r="H144" s="35"/>
      <c r="I144" s="267"/>
      <c r="J144" s="45"/>
      <c r="L144" s="113"/>
      <c r="N144" s="239"/>
      <c r="O144" s="45"/>
      <c r="P144" s="35"/>
      <c r="Q144" s="267"/>
      <c r="R144" s="45"/>
      <c r="T144" s="113"/>
      <c r="V144" s="239"/>
      <c r="W144" s="45"/>
      <c r="X144" s="35"/>
      <c r="Y144" s="267"/>
      <c r="Z144" s="45"/>
      <c r="AB144" s="113"/>
    </row>
    <row r="145" spans="1:28" ht="15" customHeight="1" x14ac:dyDescent="0.25">
      <c r="A145" s="35"/>
      <c r="B145" s="46" t="s">
        <v>73</v>
      </c>
      <c r="C145" s="38" t="s">
        <v>97</v>
      </c>
      <c r="D145" s="38"/>
      <c r="E145" s="45"/>
      <c r="F145" s="129">
        <v>0</v>
      </c>
      <c r="G145" s="92" t="s">
        <v>5</v>
      </c>
      <c r="H145" s="35"/>
      <c r="I145" s="93">
        <f>(I41+I63)*F145/100</f>
        <v>0</v>
      </c>
      <c r="J145" s="266" t="s">
        <v>112</v>
      </c>
      <c r="L145" s="113"/>
      <c r="N145" s="141">
        <v>0</v>
      </c>
      <c r="O145" s="92" t="s">
        <v>5</v>
      </c>
      <c r="P145" s="35"/>
      <c r="Q145" s="93">
        <f>(Q41+Q63)*N145/100</f>
        <v>0</v>
      </c>
      <c r="R145" s="266" t="s">
        <v>112</v>
      </c>
      <c r="T145" s="113"/>
      <c r="V145" s="134">
        <v>0</v>
      </c>
      <c r="W145" s="92" t="s">
        <v>5</v>
      </c>
      <c r="X145" s="35"/>
      <c r="Y145" s="93">
        <f>(Y41+Y63)*V145/100</f>
        <v>0</v>
      </c>
      <c r="Z145" s="266" t="s">
        <v>112</v>
      </c>
      <c r="AB145" s="113"/>
    </row>
    <row r="146" spans="1:28" ht="3.15" customHeight="1" x14ac:dyDescent="0.25">
      <c r="A146" s="35"/>
      <c r="B146" s="46"/>
      <c r="C146" s="38"/>
      <c r="D146" s="38"/>
      <c r="E146" s="45"/>
      <c r="F146" s="239"/>
      <c r="G146" s="45"/>
      <c r="H146" s="35"/>
      <c r="I146" s="267"/>
      <c r="J146" s="45"/>
      <c r="L146" s="113"/>
      <c r="N146" s="239"/>
      <c r="O146" s="45"/>
      <c r="P146" s="35"/>
      <c r="Q146" s="267"/>
      <c r="R146" s="45"/>
      <c r="T146" s="113"/>
      <c r="V146" s="239"/>
      <c r="W146" s="45"/>
      <c r="X146" s="35"/>
      <c r="Y146" s="267"/>
      <c r="Z146" s="45"/>
      <c r="AB146" s="113"/>
    </row>
    <row r="147" spans="1:28" ht="15" customHeight="1" x14ac:dyDescent="0.25">
      <c r="A147" s="35"/>
      <c r="B147" s="46" t="s">
        <v>74</v>
      </c>
      <c r="C147" s="38" t="s">
        <v>59</v>
      </c>
      <c r="D147" s="38"/>
      <c r="E147" s="45"/>
      <c r="F147" s="129">
        <v>0</v>
      </c>
      <c r="G147" s="92" t="s">
        <v>5</v>
      </c>
      <c r="H147" s="35"/>
      <c r="I147" s="93">
        <f>(I41+I63)*F147/100</f>
        <v>0</v>
      </c>
      <c r="J147" s="266" t="s">
        <v>112</v>
      </c>
      <c r="L147" s="113"/>
      <c r="N147" s="141">
        <v>0</v>
      </c>
      <c r="O147" s="92" t="s">
        <v>5</v>
      </c>
      <c r="P147" s="35"/>
      <c r="Q147" s="93">
        <f>(Q41+Q63)*N147/100</f>
        <v>0</v>
      </c>
      <c r="R147" s="266" t="s">
        <v>112</v>
      </c>
      <c r="T147" s="113"/>
      <c r="V147" s="134">
        <v>0</v>
      </c>
      <c r="W147" s="92" t="s">
        <v>5</v>
      </c>
      <c r="X147" s="35"/>
      <c r="Y147" s="93">
        <f>(Y41+Y63)*V147/100</f>
        <v>0</v>
      </c>
      <c r="Z147" s="266" t="s">
        <v>112</v>
      </c>
      <c r="AB147" s="113"/>
    </row>
    <row r="148" spans="1:28" ht="3.15" customHeight="1" x14ac:dyDescent="0.25">
      <c r="A148" s="35"/>
      <c r="B148" s="46"/>
      <c r="C148" s="38"/>
      <c r="D148" s="38"/>
      <c r="E148" s="45"/>
      <c r="F148" s="239"/>
      <c r="G148" s="45"/>
      <c r="H148" s="35"/>
      <c r="I148" s="267"/>
      <c r="J148" s="45"/>
      <c r="L148" s="113"/>
      <c r="N148" s="239"/>
      <c r="O148" s="45"/>
      <c r="P148" s="35"/>
      <c r="Q148" s="267"/>
      <c r="R148" s="45"/>
      <c r="T148" s="113"/>
      <c r="V148" s="239"/>
      <c r="W148" s="45"/>
      <c r="X148" s="35"/>
      <c r="Y148" s="267"/>
      <c r="Z148" s="45"/>
      <c r="AB148" s="113"/>
    </row>
    <row r="149" spans="1:28" ht="15" customHeight="1" x14ac:dyDescent="0.25">
      <c r="A149" s="35"/>
      <c r="B149" s="46" t="s">
        <v>75</v>
      </c>
      <c r="C149" s="38" t="s">
        <v>60</v>
      </c>
      <c r="D149" s="38"/>
      <c r="E149" s="45"/>
      <c r="F149" s="129">
        <v>0</v>
      </c>
      <c r="G149" s="92" t="s">
        <v>5</v>
      </c>
      <c r="H149" s="35"/>
      <c r="I149" s="93">
        <f>(I41+I63)*F149/100</f>
        <v>0</v>
      </c>
      <c r="J149" s="266" t="s">
        <v>112</v>
      </c>
      <c r="L149" s="113"/>
      <c r="N149" s="141">
        <v>0</v>
      </c>
      <c r="O149" s="92" t="s">
        <v>5</v>
      </c>
      <c r="P149" s="35"/>
      <c r="Q149" s="93">
        <f>(Q41+Q63)*N149/100</f>
        <v>0</v>
      </c>
      <c r="R149" s="266" t="s">
        <v>112</v>
      </c>
      <c r="T149" s="113"/>
      <c r="V149" s="134">
        <v>0</v>
      </c>
      <c r="W149" s="92" t="s">
        <v>5</v>
      </c>
      <c r="X149" s="35"/>
      <c r="Y149" s="93">
        <f>(Y41+Y63)*V149/100</f>
        <v>0</v>
      </c>
      <c r="Z149" s="266" t="s">
        <v>112</v>
      </c>
      <c r="AB149" s="113"/>
    </row>
    <row r="150" spans="1:28" ht="3.15" customHeight="1" x14ac:dyDescent="0.25">
      <c r="A150" s="100"/>
      <c r="B150" s="225"/>
      <c r="C150" s="226"/>
      <c r="D150" s="226"/>
      <c r="E150" s="57"/>
      <c r="F150" s="61"/>
      <c r="G150" s="57"/>
      <c r="H150" s="35"/>
      <c r="I150" s="73"/>
      <c r="J150" s="57"/>
      <c r="L150" s="113"/>
      <c r="N150" s="61"/>
      <c r="O150" s="57"/>
      <c r="P150" s="35"/>
      <c r="Q150" s="73"/>
      <c r="R150" s="57"/>
      <c r="T150" s="113"/>
      <c r="V150" s="61"/>
      <c r="W150" s="57"/>
      <c r="X150" s="35"/>
      <c r="Y150" s="73"/>
      <c r="Z150" s="57"/>
      <c r="AB150" s="113"/>
    </row>
    <row r="151" spans="1:28" ht="15" customHeight="1" x14ac:dyDescent="0.25">
      <c r="A151" s="100"/>
      <c r="B151" s="70" t="s">
        <v>76</v>
      </c>
      <c r="C151" s="255" t="s">
        <v>61</v>
      </c>
      <c r="D151" s="255"/>
      <c r="E151" s="57"/>
      <c r="F151" s="131">
        <v>0</v>
      </c>
      <c r="G151" s="97" t="s">
        <v>5</v>
      </c>
      <c r="H151" s="35"/>
      <c r="I151" s="55">
        <f>(I41+I63)*F151/100</f>
        <v>0</v>
      </c>
      <c r="J151" s="67" t="s">
        <v>112</v>
      </c>
      <c r="L151" s="113"/>
      <c r="N151" s="142">
        <v>0</v>
      </c>
      <c r="O151" s="97" t="s">
        <v>5</v>
      </c>
      <c r="P151" s="35"/>
      <c r="Q151" s="55">
        <f>(Q41+Q63)*N151/100</f>
        <v>0</v>
      </c>
      <c r="R151" s="67" t="s">
        <v>112</v>
      </c>
      <c r="T151" s="113"/>
      <c r="V151" s="135">
        <v>0</v>
      </c>
      <c r="W151" s="97" t="s">
        <v>5</v>
      </c>
      <c r="X151" s="35"/>
      <c r="Y151" s="55">
        <f>(Y41+Y63)*V151/100</f>
        <v>0</v>
      </c>
      <c r="Z151" s="67" t="s">
        <v>112</v>
      </c>
      <c r="AB151" s="113"/>
    </row>
    <row r="152" spans="1:28" ht="3.15" customHeight="1" x14ac:dyDescent="0.25">
      <c r="A152" s="100"/>
      <c r="B152" s="70"/>
      <c r="C152" s="255"/>
      <c r="D152" s="255"/>
      <c r="E152" s="57"/>
      <c r="F152" s="61"/>
      <c r="G152" s="57"/>
      <c r="H152" s="35"/>
      <c r="I152" s="73"/>
      <c r="J152" s="57"/>
      <c r="L152" s="113"/>
      <c r="N152" s="61"/>
      <c r="O152" s="57"/>
      <c r="P152" s="35"/>
      <c r="Q152" s="73"/>
      <c r="R152" s="57"/>
      <c r="T152" s="113"/>
      <c r="V152" s="61"/>
      <c r="W152" s="57"/>
      <c r="X152" s="35"/>
      <c r="Y152" s="73"/>
      <c r="Z152" s="57"/>
      <c r="AB152" s="113"/>
    </row>
    <row r="153" spans="1:28" ht="15" customHeight="1" x14ac:dyDescent="0.25">
      <c r="A153" s="100"/>
      <c r="B153" s="70" t="s">
        <v>77</v>
      </c>
      <c r="C153" s="255" t="s">
        <v>62</v>
      </c>
      <c r="D153" s="255"/>
      <c r="E153" s="57"/>
      <c r="F153" s="131">
        <v>0</v>
      </c>
      <c r="G153" s="97" t="s">
        <v>5</v>
      </c>
      <c r="H153" s="35"/>
      <c r="I153" s="55">
        <f>(I41+I63)*F153/100</f>
        <v>0</v>
      </c>
      <c r="J153" s="67" t="s">
        <v>112</v>
      </c>
      <c r="L153" s="113"/>
      <c r="N153" s="142">
        <v>0</v>
      </c>
      <c r="O153" s="97" t="s">
        <v>5</v>
      </c>
      <c r="P153" s="35"/>
      <c r="Q153" s="55">
        <f>(Q41+Q63)*N153/100</f>
        <v>0</v>
      </c>
      <c r="R153" s="67" t="s">
        <v>112</v>
      </c>
      <c r="T153" s="113"/>
      <c r="V153" s="135">
        <v>0</v>
      </c>
      <c r="W153" s="97" t="s">
        <v>5</v>
      </c>
      <c r="X153" s="35"/>
      <c r="Y153" s="55">
        <f>(Y41+Y63)*V153/100</f>
        <v>0</v>
      </c>
      <c r="Z153" s="67" t="s">
        <v>112</v>
      </c>
      <c r="AB153" s="113"/>
    </row>
    <row r="154" spans="1:28" ht="3.15" customHeight="1" x14ac:dyDescent="0.25">
      <c r="A154" s="100"/>
      <c r="B154" s="70"/>
      <c r="C154" s="255"/>
      <c r="D154" s="255"/>
      <c r="E154" s="57"/>
      <c r="F154" s="61"/>
      <c r="G154" s="57"/>
      <c r="H154" s="35"/>
      <c r="I154" s="73"/>
      <c r="J154" s="57"/>
      <c r="L154" s="113"/>
      <c r="N154" s="61"/>
      <c r="O154" s="57"/>
      <c r="P154" s="35"/>
      <c r="Q154" s="73"/>
      <c r="R154" s="57"/>
      <c r="T154" s="113"/>
      <c r="V154" s="61"/>
      <c r="W154" s="57"/>
      <c r="X154" s="35"/>
      <c r="Y154" s="73"/>
      <c r="Z154" s="57"/>
      <c r="AB154" s="113"/>
    </row>
    <row r="155" spans="1:28" ht="15" customHeight="1" x14ac:dyDescent="0.25">
      <c r="A155" s="100"/>
      <c r="B155" s="70" t="s">
        <v>78</v>
      </c>
      <c r="C155" s="255" t="s">
        <v>63</v>
      </c>
      <c r="D155" s="255"/>
      <c r="E155" s="57"/>
      <c r="F155" s="131">
        <v>0</v>
      </c>
      <c r="G155" s="97" t="s">
        <v>5</v>
      </c>
      <c r="H155" s="35"/>
      <c r="I155" s="55">
        <f>(I41+I63)*F155/100</f>
        <v>0</v>
      </c>
      <c r="J155" s="67" t="s">
        <v>112</v>
      </c>
      <c r="L155" s="113"/>
      <c r="N155" s="142">
        <v>0</v>
      </c>
      <c r="O155" s="97" t="s">
        <v>5</v>
      </c>
      <c r="P155" s="35"/>
      <c r="Q155" s="55">
        <f>(Q41+Q63)*N155/100</f>
        <v>0</v>
      </c>
      <c r="R155" s="67" t="s">
        <v>112</v>
      </c>
      <c r="T155" s="113"/>
      <c r="V155" s="135">
        <v>0</v>
      </c>
      <c r="W155" s="97" t="s">
        <v>5</v>
      </c>
      <c r="X155" s="35"/>
      <c r="Y155" s="55">
        <f>(Y41+Y63)*V155/100</f>
        <v>0</v>
      </c>
      <c r="Z155" s="67" t="s">
        <v>112</v>
      </c>
      <c r="AB155" s="113"/>
    </row>
    <row r="156" spans="1:28" ht="3.15" customHeight="1" x14ac:dyDescent="0.25">
      <c r="A156" s="100"/>
      <c r="B156" s="70"/>
      <c r="C156" s="255"/>
      <c r="D156" s="255"/>
      <c r="E156" s="57"/>
      <c r="F156" s="61"/>
      <c r="G156" s="57"/>
      <c r="H156" s="35"/>
      <c r="I156" s="73"/>
      <c r="J156" s="57"/>
      <c r="L156" s="113"/>
      <c r="N156" s="61"/>
      <c r="O156" s="57"/>
      <c r="P156" s="35"/>
      <c r="Q156" s="73"/>
      <c r="R156" s="57"/>
      <c r="T156" s="113"/>
      <c r="V156" s="61"/>
      <c r="W156" s="57"/>
      <c r="X156" s="35"/>
      <c r="Y156" s="73"/>
      <c r="Z156" s="57"/>
      <c r="AB156" s="113"/>
    </row>
    <row r="157" spans="1:28" ht="15" customHeight="1" x14ac:dyDescent="0.25">
      <c r="A157" s="100"/>
      <c r="B157" s="70" t="s">
        <v>79</v>
      </c>
      <c r="C157" s="255" t="s">
        <v>64</v>
      </c>
      <c r="D157" s="255"/>
      <c r="E157" s="57"/>
      <c r="F157" s="131">
        <v>0</v>
      </c>
      <c r="G157" s="97" t="s">
        <v>5</v>
      </c>
      <c r="H157" s="35"/>
      <c r="I157" s="55">
        <f>(I41+I63)*F157/100</f>
        <v>0</v>
      </c>
      <c r="J157" s="67" t="s">
        <v>112</v>
      </c>
      <c r="L157" s="113"/>
      <c r="N157" s="142">
        <v>0</v>
      </c>
      <c r="O157" s="97" t="s">
        <v>5</v>
      </c>
      <c r="P157" s="35"/>
      <c r="Q157" s="55">
        <f>(Q41+Q63)*N157/100</f>
        <v>0</v>
      </c>
      <c r="R157" s="67" t="s">
        <v>112</v>
      </c>
      <c r="T157" s="113"/>
      <c r="V157" s="135">
        <v>0</v>
      </c>
      <c r="W157" s="97" t="s">
        <v>5</v>
      </c>
      <c r="X157" s="35"/>
      <c r="Y157" s="55">
        <f>(Y41+Y63)*V157/100</f>
        <v>0</v>
      </c>
      <c r="Z157" s="67" t="s">
        <v>112</v>
      </c>
      <c r="AB157" s="113"/>
    </row>
    <row r="158" spans="1:28" ht="3.15" customHeight="1" x14ac:dyDescent="0.25">
      <c r="A158" s="100"/>
      <c r="B158" s="70"/>
      <c r="C158" s="255"/>
      <c r="D158" s="255"/>
      <c r="E158" s="57"/>
      <c r="F158" s="61"/>
      <c r="G158" s="57"/>
      <c r="H158" s="35"/>
      <c r="I158" s="73"/>
      <c r="J158" s="57"/>
      <c r="L158" s="113"/>
      <c r="N158" s="61"/>
      <c r="O158" s="57"/>
      <c r="P158" s="35"/>
      <c r="Q158" s="73"/>
      <c r="R158" s="57"/>
      <c r="T158" s="113"/>
      <c r="V158" s="61"/>
      <c r="W158" s="57"/>
      <c r="X158" s="35"/>
      <c r="Y158" s="73"/>
      <c r="Z158" s="57"/>
      <c r="AB158" s="113"/>
    </row>
    <row r="159" spans="1:28" ht="15" customHeight="1" x14ac:dyDescent="0.25">
      <c r="A159" s="100"/>
      <c r="B159" s="70" t="s">
        <v>80</v>
      </c>
      <c r="C159" s="100" t="s">
        <v>65</v>
      </c>
      <c r="D159" s="100"/>
      <c r="E159" s="57"/>
      <c r="F159" s="131">
        <v>0</v>
      </c>
      <c r="G159" s="97" t="s">
        <v>5</v>
      </c>
      <c r="H159" s="100"/>
      <c r="I159" s="55">
        <f>(I41+I63)*F159/100</f>
        <v>0</v>
      </c>
      <c r="J159" s="67" t="s">
        <v>112</v>
      </c>
      <c r="L159" s="113"/>
      <c r="N159" s="142">
        <v>0</v>
      </c>
      <c r="O159" s="97" t="s">
        <v>5</v>
      </c>
      <c r="P159" s="100"/>
      <c r="Q159" s="55">
        <f>(Q41+Q63)*N159/100</f>
        <v>0</v>
      </c>
      <c r="R159" s="67" t="s">
        <v>112</v>
      </c>
      <c r="T159" s="113"/>
      <c r="V159" s="135">
        <v>0</v>
      </c>
      <c r="W159" s="97" t="s">
        <v>5</v>
      </c>
      <c r="X159" s="100"/>
      <c r="Y159" s="55">
        <f>(Y41+Y63)*V159/100</f>
        <v>0</v>
      </c>
      <c r="Z159" s="67" t="s">
        <v>112</v>
      </c>
      <c r="AB159" s="113"/>
    </row>
    <row r="160" spans="1:28" ht="3.15" customHeight="1" x14ac:dyDescent="0.25">
      <c r="A160" s="100"/>
      <c r="B160" s="70"/>
      <c r="C160" s="100"/>
      <c r="D160" s="100"/>
      <c r="E160" s="57"/>
      <c r="F160" s="61"/>
      <c r="G160" s="57"/>
      <c r="H160" s="100"/>
      <c r="I160" s="73"/>
      <c r="J160" s="57"/>
      <c r="L160" s="113"/>
      <c r="N160" s="61"/>
      <c r="O160" s="57"/>
      <c r="P160" s="100"/>
      <c r="Q160" s="73"/>
      <c r="R160" s="57"/>
      <c r="T160" s="113"/>
      <c r="V160" s="61"/>
      <c r="W160" s="57"/>
      <c r="X160" s="100"/>
      <c r="Y160" s="73"/>
      <c r="Z160" s="57"/>
      <c r="AB160" s="113"/>
    </row>
    <row r="161" spans="1:28" ht="15" customHeight="1" x14ac:dyDescent="0.25">
      <c r="A161" s="100"/>
      <c r="B161" s="70" t="s">
        <v>24</v>
      </c>
      <c r="C161" s="100" t="s">
        <v>66</v>
      </c>
      <c r="D161" s="100"/>
      <c r="E161" s="57"/>
      <c r="F161" s="131">
        <v>0</v>
      </c>
      <c r="G161" s="97" t="s">
        <v>5</v>
      </c>
      <c r="H161" s="100"/>
      <c r="I161" s="55">
        <f>(I41+I63)*F161/100</f>
        <v>0</v>
      </c>
      <c r="J161" s="67" t="s">
        <v>112</v>
      </c>
      <c r="L161" s="113"/>
      <c r="N161" s="142">
        <v>0</v>
      </c>
      <c r="O161" s="97" t="s">
        <v>5</v>
      </c>
      <c r="P161" s="100"/>
      <c r="Q161" s="55">
        <f>(Q41+Q63)*N161/100</f>
        <v>0</v>
      </c>
      <c r="R161" s="67" t="s">
        <v>112</v>
      </c>
      <c r="T161" s="113"/>
      <c r="V161" s="135">
        <v>0</v>
      </c>
      <c r="W161" s="97" t="s">
        <v>5</v>
      </c>
      <c r="X161" s="100"/>
      <c r="Y161" s="55">
        <f>(Y41+Y63)*V161/100</f>
        <v>0</v>
      </c>
      <c r="Z161" s="67" t="s">
        <v>112</v>
      </c>
      <c r="AB161" s="113"/>
    </row>
    <row r="162" spans="1:28" ht="3.15" customHeight="1" x14ac:dyDescent="0.25">
      <c r="A162" s="100"/>
      <c r="B162" s="70"/>
      <c r="C162" s="100"/>
      <c r="D162" s="100"/>
      <c r="E162" s="57"/>
      <c r="F162" s="61"/>
      <c r="G162" s="57"/>
      <c r="H162" s="100"/>
      <c r="I162" s="73"/>
      <c r="J162" s="57"/>
      <c r="L162" s="113"/>
      <c r="N162" s="61"/>
      <c r="O162" s="57"/>
      <c r="P162" s="100"/>
      <c r="Q162" s="73"/>
      <c r="R162" s="57"/>
      <c r="T162" s="113"/>
      <c r="V162" s="61"/>
      <c r="W162" s="57"/>
      <c r="X162" s="100"/>
      <c r="Y162" s="73"/>
      <c r="Z162" s="57"/>
      <c r="AB162" s="113"/>
    </row>
    <row r="163" spans="1:28" ht="15" customHeight="1" x14ac:dyDescent="0.25">
      <c r="A163" s="100"/>
      <c r="B163" s="70" t="s">
        <v>25</v>
      </c>
      <c r="C163" s="301" t="s">
        <v>67</v>
      </c>
      <c r="D163" s="301"/>
      <c r="E163" s="57"/>
      <c r="F163" s="131">
        <v>0</v>
      </c>
      <c r="G163" s="97" t="s">
        <v>5</v>
      </c>
      <c r="H163" s="100"/>
      <c r="I163" s="55">
        <f>(I41+I63)*F163/100</f>
        <v>0</v>
      </c>
      <c r="J163" s="67" t="s">
        <v>112</v>
      </c>
      <c r="L163" s="113"/>
      <c r="N163" s="142">
        <v>0</v>
      </c>
      <c r="O163" s="97" t="s">
        <v>5</v>
      </c>
      <c r="P163" s="100"/>
      <c r="Q163" s="55">
        <f>(Q41+Q63)*N163/100</f>
        <v>0</v>
      </c>
      <c r="R163" s="67" t="s">
        <v>112</v>
      </c>
      <c r="T163" s="113"/>
      <c r="V163" s="135">
        <v>0</v>
      </c>
      <c r="W163" s="97" t="s">
        <v>5</v>
      </c>
      <c r="X163" s="100"/>
      <c r="Y163" s="55">
        <f>(Y41+Y63)*V163/100</f>
        <v>0</v>
      </c>
      <c r="Z163" s="67" t="s">
        <v>112</v>
      </c>
      <c r="AB163" s="113"/>
    </row>
    <row r="164" spans="1:28" ht="3.15" customHeight="1" x14ac:dyDescent="0.25">
      <c r="A164" s="100"/>
      <c r="B164" s="70"/>
      <c r="C164" s="255"/>
      <c r="D164" s="255"/>
      <c r="E164" s="57"/>
      <c r="F164" s="61"/>
      <c r="G164" s="100"/>
      <c r="H164" s="100"/>
      <c r="I164" s="73"/>
      <c r="J164" s="100"/>
      <c r="L164" s="113"/>
      <c r="T164" s="163"/>
      <c r="AB164" s="113"/>
    </row>
    <row r="165" spans="1:28" ht="14.1" customHeight="1" x14ac:dyDescent="0.3">
      <c r="A165" s="293" t="s">
        <v>87</v>
      </c>
      <c r="B165" s="295"/>
      <c r="C165" s="295"/>
      <c r="D165" s="295"/>
      <c r="E165" s="295"/>
      <c r="F165" s="295"/>
      <c r="G165" s="161"/>
      <c r="H165" s="160"/>
      <c r="I165" s="159">
        <f>SUM(I143:I163)</f>
        <v>0</v>
      </c>
      <c r="J165" s="145" t="s">
        <v>112</v>
      </c>
      <c r="K165" s="162"/>
      <c r="L165" s="113"/>
      <c r="N165" s="202"/>
      <c r="O165" s="203"/>
      <c r="P165" s="35"/>
      <c r="Q165" s="159">
        <f>SUM(Q143:Q163)</f>
        <v>0</v>
      </c>
      <c r="R165" s="145" t="s">
        <v>112</v>
      </c>
      <c r="S165" s="204"/>
      <c r="T165" s="163"/>
      <c r="U165" s="35"/>
      <c r="V165" s="202"/>
      <c r="W165" s="203"/>
      <c r="X165" s="35"/>
      <c r="Y165" s="159">
        <f>SUM(Y143:Y163)</f>
        <v>0</v>
      </c>
      <c r="Z165" s="145" t="s">
        <v>112</v>
      </c>
      <c r="AB165" s="113"/>
    </row>
    <row r="166" spans="1:28" ht="9.9" customHeight="1" x14ac:dyDescent="0.25">
      <c r="A166" s="205"/>
      <c r="B166" s="5"/>
      <c r="C166" s="5"/>
      <c r="D166" s="5"/>
      <c r="E166" s="5"/>
      <c r="F166" s="5"/>
      <c r="G166" s="5"/>
      <c r="H166" s="5"/>
      <c r="I166" s="128"/>
      <c r="J166" s="128"/>
      <c r="L166" s="113"/>
      <c r="T166" s="163"/>
      <c r="U166" s="35"/>
      <c r="AB166" s="113"/>
    </row>
    <row r="167" spans="1:28" ht="14.1" customHeight="1" thickBot="1" x14ac:dyDescent="0.35">
      <c r="A167" s="91" t="s">
        <v>26</v>
      </c>
      <c r="B167" s="308" t="s">
        <v>89</v>
      </c>
      <c r="C167" s="402"/>
      <c r="D167" s="402"/>
      <c r="E167" s="102"/>
      <c r="F167" s="103"/>
      <c r="G167" s="104"/>
      <c r="H167" s="104"/>
      <c r="I167" s="105">
        <f>I65+I165+I139+I127</f>
        <v>0</v>
      </c>
      <c r="J167" s="244" t="s">
        <v>112</v>
      </c>
      <c r="K167" s="116"/>
      <c r="L167" s="113"/>
      <c r="M167" s="116"/>
      <c r="N167" s="116"/>
      <c r="O167" s="116"/>
      <c r="P167" s="116"/>
      <c r="Q167" s="249">
        <f>Q65+Q165+Q139+Q127</f>
        <v>0</v>
      </c>
      <c r="R167" s="245" t="s">
        <v>112</v>
      </c>
      <c r="S167" s="206"/>
      <c r="T167" s="163"/>
      <c r="U167" s="115"/>
      <c r="V167" s="116"/>
      <c r="W167" s="116"/>
      <c r="X167" s="116"/>
      <c r="Y167" s="249">
        <f>Y65+Y165+Y139+Y127</f>
        <v>0</v>
      </c>
      <c r="Z167" s="245" t="s">
        <v>112</v>
      </c>
      <c r="AB167" s="113"/>
    </row>
    <row r="168" spans="1:28" ht="9.9" customHeight="1" thickTop="1" x14ac:dyDescent="0.25">
      <c r="A168" s="5"/>
      <c r="B168" s="5"/>
      <c r="C168" s="5"/>
      <c r="D168" s="5"/>
      <c r="E168" s="5"/>
      <c r="F168" s="5"/>
      <c r="G168" s="5"/>
      <c r="H168" s="5"/>
      <c r="I168" s="14"/>
      <c r="J168" s="15"/>
      <c r="L168" s="113"/>
      <c r="T168" s="163"/>
      <c r="U168" s="35"/>
      <c r="Z168" s="246"/>
      <c r="AB168" s="113"/>
    </row>
    <row r="169" spans="1:28" ht="14.1" customHeight="1" thickBot="1" x14ac:dyDescent="0.3">
      <c r="A169" s="91" t="s">
        <v>27</v>
      </c>
      <c r="B169" s="308" t="s">
        <v>88</v>
      </c>
      <c r="C169" s="308"/>
      <c r="D169" s="308"/>
      <c r="E169" s="308"/>
      <c r="F169" s="132">
        <v>0</v>
      </c>
      <c r="G169" s="127" t="s">
        <v>5</v>
      </c>
      <c r="H169" s="106"/>
      <c r="I169" s="107">
        <f>I167*F169/100</f>
        <v>0</v>
      </c>
      <c r="J169" s="247" t="s">
        <v>112</v>
      </c>
      <c r="K169" s="119"/>
      <c r="L169" s="207"/>
      <c r="M169" s="116"/>
      <c r="N169" s="144">
        <v>0</v>
      </c>
      <c r="O169" s="127" t="s">
        <v>5</v>
      </c>
      <c r="P169" s="106"/>
      <c r="Q169" s="248">
        <f>Q167*N169/100</f>
        <v>0</v>
      </c>
      <c r="R169" s="245" t="s">
        <v>112</v>
      </c>
      <c r="S169" s="206"/>
      <c r="T169" s="163"/>
      <c r="U169" s="208"/>
      <c r="V169" s="136">
        <v>0</v>
      </c>
      <c r="W169" s="127" t="s">
        <v>5</v>
      </c>
      <c r="X169" s="106"/>
      <c r="Y169" s="248">
        <f>Y167*V169/100</f>
        <v>0</v>
      </c>
      <c r="Z169" s="245" t="s">
        <v>112</v>
      </c>
      <c r="AB169" s="113"/>
    </row>
    <row r="170" spans="1:28" ht="9.9" customHeight="1" thickTop="1" x14ac:dyDescent="0.25">
      <c r="A170" s="5"/>
      <c r="B170" s="5"/>
      <c r="C170" s="5"/>
      <c r="D170" s="5"/>
      <c r="E170" s="5"/>
      <c r="F170" s="5"/>
      <c r="G170" s="5"/>
      <c r="H170" s="5"/>
      <c r="I170" s="13"/>
      <c r="J170" s="16"/>
      <c r="K170" s="35"/>
      <c r="L170" s="113"/>
      <c r="T170" s="163"/>
      <c r="Z170" s="246"/>
      <c r="AB170" s="113"/>
    </row>
    <row r="171" spans="1:28" ht="14.1" customHeight="1" x14ac:dyDescent="0.3">
      <c r="A171" s="25" t="s">
        <v>90</v>
      </c>
      <c r="B171" s="125"/>
      <c r="C171" s="125"/>
      <c r="D171" s="125"/>
      <c r="E171" s="125"/>
      <c r="F171" s="125"/>
      <c r="G171" s="209"/>
      <c r="H171" s="100"/>
      <c r="I171" s="153">
        <f>I167+I169</f>
        <v>0</v>
      </c>
      <c r="J171" s="145" t="s">
        <v>112</v>
      </c>
      <c r="K171" s="210"/>
      <c r="L171" s="170"/>
      <c r="M171" s="169"/>
      <c r="N171" s="211"/>
      <c r="O171" s="212"/>
      <c r="P171" s="213"/>
      <c r="Q171" s="153">
        <f>Q167+Q169</f>
        <v>0</v>
      </c>
      <c r="R171" s="145" t="s">
        <v>112</v>
      </c>
      <c r="S171" s="213"/>
      <c r="T171" s="214"/>
      <c r="U171" s="213"/>
      <c r="V171" s="202"/>
      <c r="W171" s="203"/>
      <c r="X171" s="35"/>
      <c r="Y171" s="153">
        <f>Y167+Y169</f>
        <v>0</v>
      </c>
      <c r="Z171" s="145" t="s">
        <v>112</v>
      </c>
      <c r="AB171" s="113"/>
    </row>
    <row r="172" spans="1:28" ht="9.9" customHeight="1" thickBot="1" x14ac:dyDescent="0.3">
      <c r="A172" s="102"/>
      <c r="B172" s="102"/>
      <c r="C172" s="102"/>
      <c r="D172" s="102"/>
      <c r="E172" s="102"/>
      <c r="F172" s="102"/>
      <c r="G172" s="102"/>
      <c r="H172" s="102"/>
      <c r="I172" s="215"/>
      <c r="J172" s="216"/>
      <c r="K172" s="116"/>
      <c r="L172" s="163"/>
      <c r="M172" s="116"/>
      <c r="N172" s="116"/>
      <c r="O172" s="116"/>
      <c r="P172" s="116"/>
      <c r="Q172" s="116"/>
      <c r="R172" s="116"/>
      <c r="S172" s="116"/>
      <c r="T172" s="163"/>
      <c r="U172" s="116"/>
      <c r="V172" s="116"/>
      <c r="W172" s="116"/>
      <c r="X172" s="116"/>
      <c r="Y172" s="116"/>
      <c r="Z172" s="116"/>
      <c r="AB172" s="113"/>
    </row>
    <row r="173" spans="1:28" ht="2.1" customHeight="1" thickTop="1" x14ac:dyDescent="0.25">
      <c r="A173" s="120"/>
      <c r="B173" s="120"/>
      <c r="C173" s="120"/>
      <c r="D173" s="120"/>
      <c r="E173" s="120"/>
      <c r="F173" s="120"/>
      <c r="G173" s="120"/>
      <c r="H173" s="120"/>
      <c r="I173" s="217"/>
      <c r="J173" s="218"/>
      <c r="K173" s="219"/>
      <c r="L173" s="113"/>
      <c r="M173" s="219"/>
      <c r="N173" s="113"/>
      <c r="O173" s="113"/>
      <c r="P173" s="113"/>
      <c r="Q173" s="113"/>
      <c r="R173" s="113"/>
      <c r="S173" s="113"/>
      <c r="T173" s="113"/>
      <c r="U173" s="113"/>
      <c r="V173" s="113"/>
      <c r="W173" s="113"/>
      <c r="X173" s="113"/>
      <c r="Y173" s="113"/>
      <c r="Z173" s="113"/>
      <c r="AA173" s="113"/>
      <c r="AB173" s="113"/>
    </row>
    <row r="174" spans="1:28" ht="9.9" customHeight="1" thickBot="1" x14ac:dyDescent="0.3">
      <c r="A174" s="5"/>
      <c r="B174" s="5"/>
      <c r="C174" s="5"/>
      <c r="D174" s="5"/>
      <c r="E174" s="5"/>
      <c r="F174" s="5"/>
      <c r="G174" s="5"/>
      <c r="H174" s="5"/>
      <c r="I174" s="13"/>
      <c r="J174" s="16"/>
      <c r="L174" s="35"/>
      <c r="AB174" s="113"/>
    </row>
    <row r="175" spans="1:28" ht="14.1" customHeight="1" thickBot="1" x14ac:dyDescent="0.35">
      <c r="A175" s="370" t="s">
        <v>135</v>
      </c>
      <c r="B175" s="371"/>
      <c r="C175" s="371"/>
      <c r="D175" s="371"/>
      <c r="E175" s="371"/>
      <c r="F175" s="371"/>
      <c r="G175" s="371"/>
      <c r="H175" s="5"/>
      <c r="I175" s="262">
        <v>0</v>
      </c>
      <c r="J175" s="126" t="s">
        <v>5</v>
      </c>
      <c r="K175" s="17"/>
      <c r="L175" s="155"/>
      <c r="M175" s="220"/>
      <c r="N175" s="220"/>
      <c r="O175" s="220"/>
      <c r="P175" s="220"/>
      <c r="Q175" s="263">
        <v>0</v>
      </c>
      <c r="R175" s="126" t="s">
        <v>5</v>
      </c>
      <c r="S175" s="220"/>
      <c r="T175" s="220"/>
      <c r="U175" s="220"/>
      <c r="V175" s="220"/>
      <c r="W175" s="220"/>
      <c r="X175" s="220"/>
      <c r="Y175" s="264">
        <v>0</v>
      </c>
      <c r="Z175" s="126" t="s">
        <v>5</v>
      </c>
      <c r="AB175" s="113"/>
    </row>
    <row r="176" spans="1:28" ht="9.9" customHeight="1" thickBot="1" x14ac:dyDescent="0.3">
      <c r="A176" s="5"/>
      <c r="B176" s="5"/>
      <c r="C176" s="5"/>
      <c r="D176" s="5"/>
      <c r="E176" s="5"/>
      <c r="F176" s="5"/>
      <c r="G176" s="5"/>
      <c r="H176" s="5"/>
      <c r="I176" s="13"/>
      <c r="J176" s="16"/>
      <c r="L176" s="35"/>
      <c r="AB176" s="113"/>
    </row>
    <row r="177" spans="1:28" ht="14.1" customHeight="1" x14ac:dyDescent="0.25">
      <c r="A177" s="400" t="s">
        <v>136</v>
      </c>
      <c r="B177" s="401"/>
      <c r="C177" s="401"/>
      <c r="D177" s="401"/>
      <c r="E177" s="401"/>
      <c r="F177" s="401"/>
      <c r="G177" s="401"/>
      <c r="H177" s="49"/>
      <c r="I177" s="391">
        <f>(I175+Q175+Y175)/100</f>
        <v>0</v>
      </c>
      <c r="J177" s="392"/>
      <c r="K177" s="392"/>
      <c r="L177" s="392"/>
      <c r="M177" s="392"/>
      <c r="N177" s="392"/>
      <c r="O177" s="392"/>
      <c r="P177" s="392"/>
      <c r="Q177" s="392"/>
      <c r="R177" s="392"/>
      <c r="S177" s="392"/>
      <c r="T177" s="392"/>
      <c r="U177" s="392"/>
      <c r="V177" s="392"/>
      <c r="W177" s="392"/>
      <c r="X177" s="392"/>
      <c r="Y177" s="392"/>
      <c r="Z177" s="393"/>
      <c r="AB177" s="113"/>
    </row>
    <row r="178" spans="1:28" ht="14.1" customHeight="1" x14ac:dyDescent="0.25">
      <c r="A178" s="401"/>
      <c r="B178" s="401"/>
      <c r="C178" s="401"/>
      <c r="D178" s="401"/>
      <c r="E178" s="401"/>
      <c r="F178" s="401"/>
      <c r="G178" s="401"/>
      <c r="H178" s="5"/>
      <c r="I178" s="394"/>
      <c r="J178" s="395"/>
      <c r="K178" s="395"/>
      <c r="L178" s="395"/>
      <c r="M178" s="395"/>
      <c r="N178" s="395"/>
      <c r="O178" s="395"/>
      <c r="P178" s="395"/>
      <c r="Q178" s="395"/>
      <c r="R178" s="395"/>
      <c r="S178" s="395"/>
      <c r="T178" s="395"/>
      <c r="U178" s="395"/>
      <c r="V178" s="395"/>
      <c r="W178" s="395"/>
      <c r="X178" s="395"/>
      <c r="Y178" s="395"/>
      <c r="Z178" s="396"/>
      <c r="AB178" s="113"/>
    </row>
    <row r="179" spans="1:28" ht="14.1" customHeight="1" thickBot="1" x14ac:dyDescent="0.3">
      <c r="A179" s="401"/>
      <c r="B179" s="401"/>
      <c r="C179" s="401"/>
      <c r="D179" s="401"/>
      <c r="E179" s="401"/>
      <c r="F179" s="401"/>
      <c r="G179" s="401"/>
      <c r="H179" s="5"/>
      <c r="I179" s="397"/>
      <c r="J179" s="398"/>
      <c r="K179" s="398"/>
      <c r="L179" s="398"/>
      <c r="M179" s="398"/>
      <c r="N179" s="398"/>
      <c r="O179" s="398"/>
      <c r="P179" s="398"/>
      <c r="Q179" s="398"/>
      <c r="R179" s="398"/>
      <c r="S179" s="398"/>
      <c r="T179" s="398"/>
      <c r="U179" s="398"/>
      <c r="V179" s="398"/>
      <c r="W179" s="398"/>
      <c r="X179" s="398"/>
      <c r="Y179" s="398"/>
      <c r="Z179" s="399"/>
      <c r="AB179" s="113"/>
    </row>
    <row r="180" spans="1:28" ht="9.9" customHeight="1" thickBot="1" x14ac:dyDescent="0.3">
      <c r="A180" s="5"/>
      <c r="B180" s="5"/>
      <c r="C180" s="5"/>
      <c r="D180" s="5"/>
      <c r="E180" s="5"/>
      <c r="F180" s="5"/>
      <c r="G180" s="5"/>
      <c r="H180" s="5"/>
      <c r="I180" s="13"/>
      <c r="J180" s="16"/>
      <c r="L180" s="35"/>
      <c r="AB180" s="113"/>
    </row>
    <row r="181" spans="1:28" ht="14.1" customHeight="1" x14ac:dyDescent="0.25">
      <c r="A181" s="382" t="s">
        <v>91</v>
      </c>
      <c r="B181" s="383"/>
      <c r="C181" s="383"/>
      <c r="D181" s="383"/>
      <c r="E181" s="383"/>
      <c r="F181" s="383"/>
      <c r="G181" s="383"/>
      <c r="H181" s="384"/>
      <c r="I181" s="373">
        <f>(I171*I175/100)+(Q171*Q175/100)+(Y171*Y175/100)</f>
        <v>0</v>
      </c>
      <c r="J181" s="374"/>
      <c r="K181" s="374"/>
      <c r="L181" s="374"/>
      <c r="M181" s="374"/>
      <c r="N181" s="374"/>
      <c r="O181" s="374"/>
      <c r="P181" s="374"/>
      <c r="Q181" s="374"/>
      <c r="R181" s="374"/>
      <c r="S181" s="374"/>
      <c r="T181" s="374"/>
      <c r="U181" s="374"/>
      <c r="V181" s="374"/>
      <c r="W181" s="374"/>
      <c r="X181" s="374"/>
      <c r="Y181" s="374"/>
      <c r="Z181" s="375"/>
      <c r="AB181" s="113"/>
    </row>
    <row r="182" spans="1:28" ht="14.1" customHeight="1" x14ac:dyDescent="0.25">
      <c r="A182" s="385"/>
      <c r="B182" s="386"/>
      <c r="C182" s="386"/>
      <c r="D182" s="386"/>
      <c r="E182" s="386"/>
      <c r="F182" s="386"/>
      <c r="G182" s="386"/>
      <c r="H182" s="387"/>
      <c r="I182" s="376"/>
      <c r="J182" s="377"/>
      <c r="K182" s="377"/>
      <c r="L182" s="377"/>
      <c r="M182" s="377"/>
      <c r="N182" s="377"/>
      <c r="O182" s="377"/>
      <c r="P182" s="377"/>
      <c r="Q182" s="377"/>
      <c r="R182" s="377"/>
      <c r="S182" s="377"/>
      <c r="T182" s="377"/>
      <c r="U182" s="377"/>
      <c r="V182" s="377"/>
      <c r="W182" s="377"/>
      <c r="X182" s="377"/>
      <c r="Y182" s="377"/>
      <c r="Z182" s="378"/>
      <c r="AB182" s="113"/>
    </row>
    <row r="183" spans="1:28" ht="14.1" customHeight="1" thickBot="1" x14ac:dyDescent="0.3">
      <c r="A183" s="388"/>
      <c r="B183" s="389"/>
      <c r="C183" s="389"/>
      <c r="D183" s="389"/>
      <c r="E183" s="389"/>
      <c r="F183" s="389"/>
      <c r="G183" s="389"/>
      <c r="H183" s="390"/>
      <c r="I183" s="379"/>
      <c r="J183" s="380"/>
      <c r="K183" s="380"/>
      <c r="L183" s="380"/>
      <c r="M183" s="380"/>
      <c r="N183" s="380"/>
      <c r="O183" s="380"/>
      <c r="P183" s="380"/>
      <c r="Q183" s="380"/>
      <c r="R183" s="380"/>
      <c r="S183" s="380"/>
      <c r="T183" s="380"/>
      <c r="U183" s="380"/>
      <c r="V183" s="380"/>
      <c r="W183" s="380"/>
      <c r="X183" s="380"/>
      <c r="Y183" s="380"/>
      <c r="Z183" s="381"/>
      <c r="AB183" s="113"/>
    </row>
    <row r="184" spans="1:28" x14ac:dyDescent="0.25">
      <c r="A184" s="367" t="s">
        <v>139</v>
      </c>
      <c r="B184" s="368"/>
      <c r="C184" s="368"/>
      <c r="D184" s="368"/>
    </row>
  </sheetData>
  <sheetProtection algorithmName="SHA-512" hashValue="wX6qm2VCCnlJDywJT/5uc8Gzhv/tCrqWXXRc8XRmxq5bINYNd8Lx8QdMNZ7QkKQJlLsfVVAfbmIYBc/CcAYo4A==" saltValue="ek+O11C2wsJVE6sNVvD7pA==" spinCount="100000" sheet="1" objects="1" scenarios="1"/>
  <mergeCells count="71">
    <mergeCell ref="A184:D184"/>
    <mergeCell ref="C119:O119"/>
    <mergeCell ref="C108:D108"/>
    <mergeCell ref="A175:G175"/>
    <mergeCell ref="C131:E131"/>
    <mergeCell ref="I181:Z183"/>
    <mergeCell ref="A181:H183"/>
    <mergeCell ref="I177:Z179"/>
    <mergeCell ref="A177:G179"/>
    <mergeCell ref="B167:D167"/>
    <mergeCell ref="B169:E169"/>
    <mergeCell ref="V95:W95"/>
    <mergeCell ref="V100:W100"/>
    <mergeCell ref="N95:O95"/>
    <mergeCell ref="C163:D163"/>
    <mergeCell ref="B129:J129"/>
    <mergeCell ref="B141:J141"/>
    <mergeCell ref="C135:E135"/>
    <mergeCell ref="C105:D105"/>
    <mergeCell ref="N100:O100"/>
    <mergeCell ref="N24:R24"/>
    <mergeCell ref="N25:P25"/>
    <mergeCell ref="Q25:R25"/>
    <mergeCell ref="D17:Z17"/>
    <mergeCell ref="D19:Z19"/>
    <mergeCell ref="D21:Z21"/>
    <mergeCell ref="Y25:Z25"/>
    <mergeCell ref="A24:J24"/>
    <mergeCell ref="B31:G31"/>
    <mergeCell ref="C37:E37"/>
    <mergeCell ref="B43:Y45"/>
    <mergeCell ref="B65:G65"/>
    <mergeCell ref="B67:Z67"/>
    <mergeCell ref="B53:G53"/>
    <mergeCell ref="B55:G55"/>
    <mergeCell ref="B60:E60"/>
    <mergeCell ref="C61:E61"/>
    <mergeCell ref="C59:E59"/>
    <mergeCell ref="B57:Y57"/>
    <mergeCell ref="B33:Y33"/>
    <mergeCell ref="B29:G29"/>
    <mergeCell ref="B41:G41"/>
    <mergeCell ref="C98:D98"/>
    <mergeCell ref="B27:D27"/>
    <mergeCell ref="D1:AA1"/>
    <mergeCell ref="F25:H25"/>
    <mergeCell ref="I25:J25"/>
    <mergeCell ref="B36:E36"/>
    <mergeCell ref="C35:E35"/>
    <mergeCell ref="A9:Z14"/>
    <mergeCell ref="A3:Z8"/>
    <mergeCell ref="V25:X25"/>
    <mergeCell ref="V24:Z24"/>
    <mergeCell ref="C79:D79"/>
    <mergeCell ref="C81:D81"/>
    <mergeCell ref="C83:D83"/>
    <mergeCell ref="C71:D71"/>
    <mergeCell ref="C75:D75"/>
    <mergeCell ref="B87:E87"/>
    <mergeCell ref="A139:D139"/>
    <mergeCell ref="A165:F165"/>
    <mergeCell ref="C137:D137"/>
    <mergeCell ref="C85:D85"/>
    <mergeCell ref="C121:D121"/>
    <mergeCell ref="C123:E123"/>
    <mergeCell ref="C128:E128"/>
    <mergeCell ref="C95:D95"/>
    <mergeCell ref="F95:G95"/>
    <mergeCell ref="C100:D100"/>
    <mergeCell ref="F100:G100"/>
    <mergeCell ref="C103:D103"/>
  </mergeCells>
  <conditionalFormatting sqref="I177">
    <cfRule type="cellIs" dxfId="2" priority="4" operator="greaterThan">
      <formula>100 %</formula>
    </cfRule>
    <cfRule type="cellIs" dxfId="1" priority="5" operator="equal">
      <formula>100 %</formula>
    </cfRule>
    <cfRule type="cellIs" dxfId="0" priority="6" operator="lessThan">
      <formula>100 %</formula>
    </cfRule>
  </conditionalFormatting>
  <printOptions horizontalCentered="1"/>
  <pageMargins left="0.23622047244094491" right="0.23622047244094491" top="0.74803149606299213" bottom="0.74803149606299213" header="0.31496062992125984" footer="0.31496062992125984"/>
  <pageSetup paperSize="9" scale="42" fitToHeight="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Kalkulation (SVS)</vt:lpstr>
      <vt:lpstr>'Kalkulation (SVS)'!Print_Area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Schober, Jan (Reg OB)</dc:creator>
  <cp:lastModifiedBy>Gadelmeier, Elisabeth (Reg OB)</cp:lastModifiedBy>
  <cp:lastPrinted>2019-01-07T14:50:29Z</cp:lastPrinted>
  <dcterms:created xsi:type="dcterms:W3CDTF">2016-10-06T06:19:05Z</dcterms:created>
  <dcterms:modified xsi:type="dcterms:W3CDTF">2026-06-26T10:45:05Z</dcterms:modified>
</cp:coreProperties>
</file>